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56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12" i="1"/>
  <c r="I12"/>
  <c r="G12"/>
  <c r="E186"/>
  <c r="E152"/>
  <c r="F152"/>
  <c r="J122"/>
  <c r="J97"/>
  <c r="F93"/>
  <c r="G93"/>
  <c r="H93"/>
  <c r="I93"/>
  <c r="E93"/>
  <c r="J87"/>
  <c r="J90"/>
  <c r="J86"/>
  <c r="J85"/>
  <c r="J14"/>
  <c r="J15"/>
  <c r="J13"/>
  <c r="J59"/>
  <c r="J58" s="1"/>
  <c r="I58"/>
  <c r="H58"/>
  <c r="G58"/>
  <c r="F58"/>
  <c r="E58"/>
  <c r="J64"/>
  <c r="J63" s="1"/>
  <c r="F63"/>
  <c r="G63"/>
  <c r="H63"/>
  <c r="I63"/>
  <c r="E63"/>
  <c r="J204"/>
  <c r="J201" s="1"/>
  <c r="J194"/>
  <c r="J191" s="1"/>
  <c r="F201"/>
  <c r="G201"/>
  <c r="H201"/>
  <c r="I201"/>
  <c r="F196"/>
  <c r="G196"/>
  <c r="H196"/>
  <c r="I196"/>
  <c r="J196"/>
  <c r="E201"/>
  <c r="E196"/>
  <c r="F191"/>
  <c r="G191"/>
  <c r="H191"/>
  <c r="I191"/>
  <c r="E191"/>
  <c r="E187"/>
  <c r="F187"/>
  <c r="G187"/>
  <c r="H187"/>
  <c r="I187"/>
  <c r="J187"/>
  <c r="E188"/>
  <c r="F188"/>
  <c r="G188"/>
  <c r="H188"/>
  <c r="I188"/>
  <c r="J188"/>
  <c r="E189"/>
  <c r="F189"/>
  <c r="G189"/>
  <c r="H189"/>
  <c r="I189"/>
  <c r="J189"/>
  <c r="E190"/>
  <c r="F190"/>
  <c r="G190"/>
  <c r="H190"/>
  <c r="I190"/>
  <c r="J190"/>
  <c r="F79"/>
  <c r="F18" s="1"/>
  <c r="G79"/>
  <c r="H79"/>
  <c r="H18" s="1"/>
  <c r="I79"/>
  <c r="I18" s="1"/>
  <c r="F80"/>
  <c r="F19" s="1"/>
  <c r="G80"/>
  <c r="G19" s="1"/>
  <c r="H80"/>
  <c r="H19" s="1"/>
  <c r="I80"/>
  <c r="I19" s="1"/>
  <c r="F81"/>
  <c r="G81"/>
  <c r="H81"/>
  <c r="I81"/>
  <c r="I20" s="1"/>
  <c r="F82"/>
  <c r="F16" s="1"/>
  <c r="G82"/>
  <c r="G16" s="1"/>
  <c r="H82"/>
  <c r="H21" s="1"/>
  <c r="I82"/>
  <c r="I21" s="1"/>
  <c r="J82"/>
  <c r="J16" s="1"/>
  <c r="E79"/>
  <c r="E18" s="1"/>
  <c r="E80"/>
  <c r="E81"/>
  <c r="E82"/>
  <c r="E16" s="1"/>
  <c r="F150"/>
  <c r="G150"/>
  <c r="G18" s="1"/>
  <c r="H150"/>
  <c r="I150"/>
  <c r="J150"/>
  <c r="F151"/>
  <c r="G151"/>
  <c r="H151"/>
  <c r="I151"/>
  <c r="J151"/>
  <c r="G152"/>
  <c r="H152"/>
  <c r="I152"/>
  <c r="F153"/>
  <c r="G153"/>
  <c r="H153"/>
  <c r="I153"/>
  <c r="J153"/>
  <c r="E150"/>
  <c r="E151"/>
  <c r="E153"/>
  <c r="J172"/>
  <c r="J169" s="1"/>
  <c r="F169"/>
  <c r="G169"/>
  <c r="H169"/>
  <c r="I169"/>
  <c r="E169"/>
  <c r="F174"/>
  <c r="G174"/>
  <c r="H174"/>
  <c r="I174"/>
  <c r="E174"/>
  <c r="J177"/>
  <c r="J152" s="1"/>
  <c r="F164"/>
  <c r="G164"/>
  <c r="H164"/>
  <c r="I164"/>
  <c r="E164"/>
  <c r="J167"/>
  <c r="J164" s="1"/>
  <c r="J159"/>
  <c r="F159"/>
  <c r="G159"/>
  <c r="H159"/>
  <c r="I159"/>
  <c r="E159"/>
  <c r="F154"/>
  <c r="G154"/>
  <c r="H154"/>
  <c r="H149" s="1"/>
  <c r="I154"/>
  <c r="E154"/>
  <c r="J157"/>
  <c r="J154" s="1"/>
  <c r="J146"/>
  <c r="J143" s="1"/>
  <c r="F143"/>
  <c r="G143"/>
  <c r="H143"/>
  <c r="I143"/>
  <c r="E143"/>
  <c r="J141"/>
  <c r="J138" s="1"/>
  <c r="F138"/>
  <c r="G138"/>
  <c r="H138"/>
  <c r="I138"/>
  <c r="E138"/>
  <c r="J96"/>
  <c r="J95"/>
  <c r="F133"/>
  <c r="G133"/>
  <c r="H133"/>
  <c r="I133"/>
  <c r="E133"/>
  <c r="J135"/>
  <c r="J133" s="1"/>
  <c r="F128"/>
  <c r="G128"/>
  <c r="H128"/>
  <c r="I128"/>
  <c r="E128"/>
  <c r="J130"/>
  <c r="J128" s="1"/>
  <c r="J124"/>
  <c r="J123" s="1"/>
  <c r="F123"/>
  <c r="G123"/>
  <c r="H123"/>
  <c r="I123"/>
  <c r="E123"/>
  <c r="J121"/>
  <c r="J120"/>
  <c r="F118"/>
  <c r="G118"/>
  <c r="H118"/>
  <c r="I118"/>
  <c r="K118"/>
  <c r="E118"/>
  <c r="J114"/>
  <c r="J113" s="1"/>
  <c r="F113"/>
  <c r="G113"/>
  <c r="H113"/>
  <c r="I113"/>
  <c r="E113"/>
  <c r="F108"/>
  <c r="G108"/>
  <c r="H108"/>
  <c r="I108"/>
  <c r="J108"/>
  <c r="E108"/>
  <c r="J111"/>
  <c r="J106"/>
  <c r="J103" s="1"/>
  <c r="F103"/>
  <c r="G103"/>
  <c r="H103"/>
  <c r="I103"/>
  <c r="E103"/>
  <c r="F98"/>
  <c r="G98"/>
  <c r="H98"/>
  <c r="I98"/>
  <c r="J98"/>
  <c r="E98"/>
  <c r="F88"/>
  <c r="G88"/>
  <c r="H88"/>
  <c r="I88"/>
  <c r="J88"/>
  <c r="K88"/>
  <c r="E88"/>
  <c r="F83"/>
  <c r="G83"/>
  <c r="H83"/>
  <c r="I83"/>
  <c r="E83"/>
  <c r="F53"/>
  <c r="G53"/>
  <c r="H53"/>
  <c r="I53"/>
  <c r="J53"/>
  <c r="E53"/>
  <c r="F43"/>
  <c r="G43"/>
  <c r="H43"/>
  <c r="I43"/>
  <c r="J43"/>
  <c r="E43"/>
  <c r="F12"/>
  <c r="E12"/>
  <c r="F149" l="1"/>
  <c r="G20"/>
  <c r="H20"/>
  <c r="F20"/>
  <c r="J93"/>
  <c r="E149"/>
  <c r="H16"/>
  <c r="J21"/>
  <c r="F21"/>
  <c r="G149"/>
  <c r="E19"/>
  <c r="I16"/>
  <c r="E21"/>
  <c r="G21"/>
  <c r="I149"/>
  <c r="E20"/>
  <c r="I186"/>
  <c r="G78"/>
  <c r="I78"/>
  <c r="J83"/>
  <c r="J81"/>
  <c r="J20" s="1"/>
  <c r="J12"/>
  <c r="F78"/>
  <c r="E78"/>
  <c r="H78"/>
  <c r="H17" s="1"/>
  <c r="J80"/>
  <c r="J19" s="1"/>
  <c r="F186"/>
  <c r="J174"/>
  <c r="J149" s="1"/>
  <c r="J79"/>
  <c r="J18" s="1"/>
  <c r="H186"/>
  <c r="J186"/>
  <c r="G186"/>
  <c r="J118"/>
  <c r="G17" l="1"/>
  <c r="F17"/>
  <c r="I17"/>
  <c r="E17"/>
  <c r="J78"/>
  <c r="J17" s="1"/>
</calcChain>
</file>

<file path=xl/sharedStrings.xml><?xml version="1.0" encoding="utf-8"?>
<sst xmlns="http://schemas.openxmlformats.org/spreadsheetml/2006/main" count="357" uniqueCount="337">
  <si>
    <r>
      <rPr>
        <sz val="13"/>
        <rFont val="Times New Roman"/>
        <family val="1"/>
      </rPr>
      <t>Приложение № 4</t>
    </r>
  </si>
  <si>
    <r>
      <rPr>
        <sz val="13"/>
        <rFont val="Times New Roman"/>
        <family val="1"/>
      </rPr>
      <t>к муниципальной программе «Развитие образования Лазовского муниципального</t>
    </r>
    <r>
      <rPr>
        <sz val="12"/>
        <rFont val="Times New Roman"/>
        <family val="1"/>
      </rPr>
      <t xml:space="preserve"> </t>
    </r>
    <r>
      <rPr>
        <sz val="13"/>
        <rFont val="Times New Roman"/>
        <family val="1"/>
      </rPr>
      <t>округа</t>
    </r>
  </si>
  <si>
    <r>
      <rPr>
        <b/>
        <sz val="13"/>
        <rFont val="Times New Roman"/>
        <family val="1"/>
      </rPr>
      <t xml:space="preserve">4. Финансовое обеспечение муниципальной программы </t>
    </r>
  </si>
  <si>
    <r>
      <rPr>
        <b/>
        <sz val="13"/>
        <rFont val="Times New Roman"/>
        <family val="1"/>
      </rPr>
      <t>«Развитие образования  Лазовского муниципального</t>
    </r>
    <r>
      <rPr>
        <sz val="12"/>
        <rFont val="Times New Roman"/>
        <family val="1"/>
      </rPr>
      <t xml:space="preserve"> </t>
    </r>
    <r>
      <rPr>
        <b/>
        <sz val="13"/>
        <rFont val="Times New Roman"/>
        <family val="1"/>
      </rPr>
      <t>округа»</t>
    </r>
  </si>
  <si>
    <r>
      <rPr>
        <sz val="12"/>
        <color rgb="FF000000"/>
        <rFont val="Times New Roman"/>
        <family val="1"/>
      </rPr>
      <t>№</t>
    </r>
  </si>
  <si>
    <r>
      <rPr>
        <sz val="12"/>
        <color rgb="FF000000"/>
        <rFont val="Times New Roman"/>
        <family val="1"/>
      </rPr>
      <t>Наименование программы, направления, структурного элемента, мероприятия</t>
    </r>
  </si>
  <si>
    <r>
      <rPr>
        <sz val="12"/>
        <color rgb="FF000000"/>
        <rFont val="Times New Roman"/>
        <family val="1"/>
      </rPr>
      <t>Ответствен    ный исполнитель, соисполнители</t>
    </r>
  </si>
  <si>
    <r>
      <rPr>
        <sz val="12"/>
        <color rgb="FF000000"/>
        <rFont val="Times New Roman"/>
        <family val="1"/>
      </rPr>
      <t>Источники финансирования</t>
    </r>
  </si>
  <si>
    <r>
      <rPr>
        <sz val="12"/>
        <color rgb="FF000000"/>
        <rFont val="Times New Roman"/>
        <family val="1"/>
      </rPr>
      <t>Объем финансового обеспечения по годам реализации, тыс. рублей</t>
    </r>
  </si>
  <si>
    <r>
      <rPr>
        <sz val="11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</si>
  <si>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 </t>
    </r>
  </si>
  <si>
    <r>
      <rPr>
        <sz val="12"/>
        <color rgb="FF000000"/>
        <rFont val="Times New Roman"/>
        <family val="1"/>
      </rPr>
      <t xml:space="preserve">Муниципальная программа «Развитие образования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 xml:space="preserve">округа» </t>
    </r>
  </si>
  <si>
    <r>
      <rPr>
        <sz val="12"/>
        <color rgb="FF000000"/>
        <rFont val="Times New Roman"/>
        <family val="1"/>
      </rPr>
      <t>всего, в том числе: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</si>
  <si>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</si>
  <si>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</si>
  <si>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</si>
  <si>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</si>
  <si>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</si>
  <si>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Управление образования администрации Лазовского  муниципального 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</si>
  <si>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</si>
  <si>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</si>
  <si>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</si>
  <si>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</si>
  <si>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</si>
  <si>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1"/>
        <color rgb="FF000000"/>
        <rFont val="Times New Roman"/>
        <family val="1"/>
      </rPr>
      <t xml:space="preserve">Направление 1 «Развитие систем дошкольного, общего и дополнительного образования </t>
    </r>
    <r>
      <rPr>
        <sz val="12"/>
        <rFont val="Times New Roman"/>
        <family val="1"/>
      </rPr>
      <t xml:space="preserve">Лазовского муниципального </t>
    </r>
    <r>
      <rPr>
        <sz val="11"/>
        <color rgb="FF000000"/>
        <rFont val="Times New Roman"/>
        <family val="1"/>
      </rPr>
      <t>округа»</t>
    </r>
  </si>
  <si>
    <r>
      <rPr>
        <sz val="12"/>
        <color rgb="FF000000"/>
        <rFont val="Times New Roman"/>
        <family val="1"/>
      </rPr>
      <t>Муниципальный проект «Успех каждого ребенка»</t>
    </r>
  </si>
  <si>
    <r>
      <rPr>
        <sz val="12"/>
        <color rgb="FF000000"/>
        <rFont val="Times New Roman"/>
        <family val="1"/>
      </rPr>
      <t xml:space="preserve"> 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</si>
  <si>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</si>
  <si>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</si>
  <si>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</si>
  <si>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</si>
  <si>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</si>
  <si>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Предоставление детям социальных сертификатов на получение муниципальной услуги в социальной сфере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</si>
  <si>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</si>
  <si>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</si>
  <si>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</si>
  <si>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</si>
  <si>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</si>
  <si>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</si>
  <si>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Методическое и информационное сопровождение поставщиков услуг дополнительного образования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</si>
  <si>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</si>
  <si>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</si>
  <si>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</si>
  <si>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</si>
  <si>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</si>
  <si>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</si>
  <si>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</si>
  <si>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</si>
  <si>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</si>
  <si>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</si>
  <si>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</si>
  <si>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1"/>
        <rFont val="Times New Roman"/>
        <family val="1"/>
      </rPr>
      <t>0,00</t>
    </r>
  </si>
  <si>
    <r>
      <rPr>
        <sz val="11"/>
        <rFont val="Times New Roman"/>
        <family val="1"/>
      </rPr>
      <t>0,00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</si>
  <si>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</si>
  <si>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1"/>
        <rFont val="Times New Roman"/>
        <family val="1"/>
      </rPr>
      <t>0,00</t>
    </r>
  </si>
  <si>
    <r>
      <rPr>
        <sz val="11"/>
        <rFont val="Times New Roman"/>
        <family val="1"/>
      </rPr>
      <t>0,00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</si>
  <si>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</si>
  <si>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1"/>
        <rFont val="Times New Roman"/>
        <family val="1"/>
      </rPr>
      <t>0,00</t>
    </r>
  </si>
  <si>
    <r>
      <rPr>
        <sz val="11"/>
        <rFont val="Times New Roman"/>
        <family val="1"/>
      </rPr>
      <t>0,00</t>
    </r>
  </si>
  <si>
    <r>
      <rPr>
        <sz val="12"/>
        <color rgb="FF000000"/>
        <rFont val="Times New Roman"/>
        <family val="1"/>
      </rPr>
      <t xml:space="preserve"> Муниципальный проект «Современная школа»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</si>
  <si>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</si>
  <si>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</si>
  <si>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</si>
  <si>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</si>
  <si>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1"/>
        <color rgb="FFFF0000"/>
        <rFont val="Times New Roman"/>
        <family val="1"/>
      </rPr>
      <t>0,00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</si>
  <si>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</si>
  <si>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</si>
  <si>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Создание и функционирование центров образования естественно-научной и технологической направленностей («Точка роста»)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</si>
  <si>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>Лазовского муниципального</t>
    </r>
    <r>
      <rPr>
        <sz val="12"/>
        <color rgb="FF000000"/>
        <rFont val="Times New Roman"/>
        <family val="1"/>
      </rPr>
      <t xml:space="preserve"> 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</si>
  <si>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</si>
  <si>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</si>
  <si>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</si>
  <si>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</si>
  <si>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</si>
  <si>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Обеспечение мер социальной поддержки педагогических работников образовательных учреждений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</si>
  <si>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</si>
  <si>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</si>
  <si>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</si>
  <si>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</si>
  <si>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</si>
  <si>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</si>
  <si>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 Муниципальный проект «Цифровая образовательная среда»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</si>
  <si>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</si>
  <si>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</si>
  <si>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</si>
  <si>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</si>
  <si>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</si>
  <si>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</si>
  <si>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Обеспечение образовательных организаций материально-технической базой для внедрения цифровой образовательной среды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</si>
  <si>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</si>
  <si>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</si>
  <si>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</si>
  <si>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</si>
  <si>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</si>
  <si>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</si>
  <si>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FF0000"/>
        <rFont val="Times New Roman"/>
        <family val="1"/>
      </rPr>
      <t>Комплекс процессных мероприятий «Организация и предоставление дошкольного, общего и дополнительного образования»</t>
    </r>
  </si>
  <si>
    <r>
      <rPr>
        <sz val="12"/>
        <color rgb="FFFF0000"/>
        <rFont val="Times New Roman"/>
        <family val="1"/>
      </rPr>
      <t>Управление образования администрации Лазовского муниципального округа</t>
    </r>
  </si>
  <si>
    <r>
      <rPr>
        <sz val="12"/>
        <color rgb="FFFF0000"/>
        <rFont val="Times New Roman"/>
        <family val="1"/>
      </rPr>
      <t>всего</t>
    </r>
  </si>
  <si>
    <r>
      <rPr>
        <sz val="12"/>
        <color rgb="FFFF0000"/>
        <rFont val="Times New Roman"/>
        <family val="1"/>
      </rPr>
      <t>федеральный бюджет</t>
    </r>
  </si>
  <si>
    <r>
      <rPr>
        <sz val="12"/>
        <color rgb="FFFF0000"/>
        <rFont val="Times New Roman"/>
        <family val="1"/>
      </rPr>
      <t>региональный бюджет</t>
    </r>
  </si>
  <si>
    <r>
      <rPr>
        <sz val="12"/>
        <color rgb="FFFF0000"/>
        <rFont val="Times New Roman"/>
        <family val="1"/>
      </rPr>
      <t>бюджет округа</t>
    </r>
  </si>
  <si>
    <r>
      <rPr>
        <sz val="12"/>
        <color rgb="FFFF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</si>
  <si>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Реализация основных общеобразовательных программ дошкольного образования, присмотр и уход за ребенком  в муниципальных учреждениях дошкольного образования 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</si>
  <si>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</si>
  <si>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</si>
  <si>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</si>
  <si>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 xml:space="preserve">региональный бюджет 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</si>
  <si>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</si>
  <si>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</si>
  <si>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Компенсация родительской платы за присмотр и уход за ребёнком в муниципальных образовательных учреждениях, реализующих образовательную программу дошкольного образования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</si>
  <si>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</si>
  <si>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</si>
  <si>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</si>
  <si>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</si>
  <si>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1"/>
        <rFont val="Times New Roman"/>
        <family val="1"/>
      </rPr>
      <t>2497,37</t>
    </r>
  </si>
  <si>
    <r>
      <rPr>
        <sz val="11"/>
        <rFont val="Times New Roman"/>
        <family val="1"/>
      </rPr>
      <t>2701,95</t>
    </r>
  </si>
  <si>
    <r>
      <rPr>
        <sz val="11"/>
        <rFont val="Times New Roman"/>
        <family val="1"/>
      </rPr>
      <t>2701,95</t>
    </r>
  </si>
  <si>
    <r>
      <rPr>
        <sz val="11"/>
        <rFont val="Times New Roman"/>
        <family val="1"/>
      </rPr>
      <t>2701,95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</si>
  <si>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</si>
  <si>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</si>
  <si>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Реализация основных общеобразовательных программ начального общего образования, основного общего, среднего общего образования по основным общеобразовательным программам в муниципальных общеобразовательных учреждениях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</si>
  <si>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</si>
  <si>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</si>
  <si>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</si>
  <si>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</si>
  <si>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</si>
  <si>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</si>
  <si>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Осуществление подвоза детей из отдаленных населенных пунктов, подвоз обучающихся на государственные экзамены, соревнования и прочие внешкольные мероприятия; содержание имущества, осуществляющего подвоз и не участвующего в образовательном процессе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</si>
  <si>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</si>
  <si>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</si>
  <si>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</si>
  <si>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</si>
  <si>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</si>
  <si>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1"/>
        <rFont val="Times New Roman"/>
        <family val="1"/>
      </rPr>
      <t>1480,55</t>
    </r>
  </si>
  <si>
    <r>
      <rPr>
        <sz val="11"/>
        <rFont val="Times New Roman"/>
        <family val="1"/>
      </rPr>
      <t>1480,55</t>
    </r>
  </si>
  <si>
    <r>
      <rPr>
        <sz val="11"/>
        <rFont val="Times New Roman"/>
        <family val="1"/>
      </rPr>
      <t>1480,55</t>
    </r>
  </si>
  <si>
    <r>
      <rPr>
        <sz val="11"/>
        <rFont val="Times New Roman"/>
        <family val="1"/>
      </rPr>
      <t>1480,55</t>
    </r>
  </si>
  <si>
    <r>
      <rPr>
        <sz val="11"/>
        <rFont val="Times New Roman"/>
        <family val="1"/>
      </rPr>
      <t>1480,55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</si>
  <si>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</si>
  <si>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Организация и проведение единого выпускного для выпускников общеобразовательных учреждений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</si>
  <si>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</si>
  <si>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</si>
  <si>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</si>
  <si>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</si>
  <si>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</si>
  <si>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1"/>
        <rFont val="Times New Roman"/>
        <family val="1"/>
      </rPr>
      <t>56,34</t>
    </r>
  </si>
  <si>
    <r>
      <rPr>
        <sz val="11"/>
        <rFont val="Times New Roman"/>
        <family val="1"/>
      </rPr>
      <t>56,34</t>
    </r>
  </si>
  <si>
    <r>
      <rPr>
        <sz val="11"/>
        <rFont val="Times New Roman"/>
        <family val="1"/>
      </rPr>
      <t>56,34</t>
    </r>
  </si>
  <si>
    <r>
      <rPr>
        <sz val="11"/>
        <rFont val="Times New Roman"/>
        <family val="1"/>
      </rPr>
      <t>56,34</t>
    </r>
  </si>
  <si>
    <r>
      <rPr>
        <sz val="11"/>
        <rFont val="Times New Roman"/>
        <family val="1"/>
      </rPr>
      <t>56,34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</si>
  <si>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</si>
  <si>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Единовременная денежная выплата (стипендия Главы) учащимся 9, 11 классов  и одаренным детям общеобразовательных учреждений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 за особые успехи в учении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</si>
  <si>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</si>
  <si>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</si>
  <si>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</si>
  <si>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</si>
  <si>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</si>
  <si>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1"/>
        <rFont val="Times New Roman"/>
        <family val="1"/>
      </rPr>
      <t>120,00</t>
    </r>
  </si>
  <si>
    <r>
      <rPr>
        <sz val="11"/>
        <rFont val="Times New Roman"/>
        <family val="1"/>
      </rPr>
      <t>120,00</t>
    </r>
  </si>
  <si>
    <r>
      <rPr>
        <sz val="11"/>
        <rFont val="Times New Roman"/>
        <family val="1"/>
      </rPr>
      <t>120,00</t>
    </r>
  </si>
  <si>
    <r>
      <rPr>
        <sz val="11"/>
        <rFont val="Times New Roman"/>
        <family val="1"/>
      </rPr>
      <t>120,00</t>
    </r>
  </si>
  <si>
    <r>
      <rPr>
        <sz val="11"/>
        <rFont val="Times New Roman"/>
        <family val="1"/>
      </rPr>
      <t>120,00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</si>
  <si>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</si>
  <si>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Ежемесячное денежное вознаграждение за классное руководство педагогическим работникам общеобразовательных учреждений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</si>
  <si>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</si>
  <si>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</si>
  <si>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</si>
  <si>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</si>
  <si>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</si>
  <si>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</si>
  <si>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Обеспечение бесплатным питанием обучающихся льготных категорий в муниципальных общеобразовательных учреждениях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</si>
  <si>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>Лазовского муниципального</t>
    </r>
    <r>
      <rPr>
        <sz val="12"/>
        <color rgb="FF000000"/>
        <rFont val="Times New Roman"/>
        <family val="1"/>
      </rPr>
      <t xml:space="preserve"> 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</si>
  <si>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</si>
  <si>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</si>
  <si>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</si>
  <si>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</si>
  <si>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1"/>
        <rFont val="Times New Roman"/>
        <family val="1"/>
      </rPr>
      <t>322,66</t>
    </r>
  </si>
  <si>
    <r>
      <rPr>
        <sz val="11"/>
        <rFont val="Times New Roman"/>
        <family val="1"/>
      </rPr>
      <t>322,66</t>
    </r>
  </si>
  <si>
    <r>
      <rPr>
        <sz val="11"/>
        <rFont val="Times New Roman"/>
        <family val="1"/>
      </rPr>
      <t>322,66</t>
    </r>
  </si>
  <si>
    <r>
      <rPr>
        <sz val="11"/>
        <rFont val="Times New Roman"/>
        <family val="1"/>
      </rPr>
      <t>322,66</t>
    </r>
  </si>
  <si>
    <r>
      <rPr>
        <sz val="11"/>
        <rFont val="Times New Roman"/>
        <family val="1"/>
      </rPr>
      <t>322,66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</si>
  <si>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</si>
  <si>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</si>
  <si>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</si>
  <si>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</si>
  <si>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1"/>
        <rFont val="Times New Roman"/>
        <family val="1"/>
      </rPr>
      <t>6 928,35</t>
    </r>
  </si>
  <si>
    <r>
      <rPr>
        <sz val="11"/>
        <rFont val="Times New Roman"/>
        <family val="1"/>
      </rPr>
      <t>6 928,35</t>
    </r>
  </si>
  <si>
    <r>
      <rPr>
        <sz val="11"/>
        <rFont val="Times New Roman"/>
        <family val="1"/>
      </rPr>
      <t>6 928,35</t>
    </r>
  </si>
  <si>
    <r>
      <rPr>
        <sz val="11"/>
        <rFont val="Times New Roman"/>
        <family val="1"/>
      </rPr>
      <t>6 928,35</t>
    </r>
  </si>
  <si>
    <r>
      <rPr>
        <sz val="11"/>
        <rFont val="Times New Roman"/>
        <family val="1"/>
      </rPr>
      <t>6 928,35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</si>
  <si>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</si>
  <si>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</si>
  <si>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</si>
  <si>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Обеспечение оздоровления и отдыха детей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</si>
  <si>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</si>
  <si>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</si>
  <si>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</si>
  <si>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</si>
  <si>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</si>
  <si>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</si>
  <si>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Компенсация части расходов на оплату стоимости путевки в летние оздоровительные лагеря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</si>
  <si>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</si>
  <si>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</si>
  <si>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</si>
  <si>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</si>
  <si>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</si>
  <si>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</si>
  <si>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Реализация дополнительных общеразвивающих программ, дополнительного образования  в муниципальных учреждениях дополнительного образования  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</si>
  <si>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</si>
  <si>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</si>
  <si>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</si>
  <si>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</si>
  <si>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</si>
  <si>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</si>
  <si>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Организация и проведение муниципальных  фестивалей образовательных инноваций, конкурсов профессионального мастерства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</si>
  <si>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</si>
  <si>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</si>
  <si>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</si>
  <si>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</si>
  <si>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</si>
  <si>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</si>
  <si>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b/>
        <sz val="11"/>
        <color rgb="FF000000"/>
        <rFont val="Times New Roman"/>
        <family val="1"/>
      </rPr>
      <t>Направление 2 «Инфраструктура образовательных учреждений Лазовского муниципального округа»</t>
    </r>
  </si>
  <si>
    <r>
      <rPr>
        <sz val="12"/>
        <color rgb="FFFF0000"/>
        <rFont val="Times New Roman"/>
        <family val="1"/>
      </rPr>
      <t xml:space="preserve"> Комплекс процессных мероприятий «Модернизация и качественное улучшение условий, материально-технической базы образовательных учреждений Лазовского муниципального округа»</t>
    </r>
  </si>
  <si>
    <r>
      <rPr>
        <sz val="12"/>
        <color rgb="FFFF0000"/>
        <rFont val="Times New Roman"/>
        <family val="1"/>
      </rPr>
      <t>Управление образования администрации Лазовского муниципального округа</t>
    </r>
  </si>
  <si>
    <r>
      <rPr>
        <sz val="12"/>
        <color rgb="FF000000"/>
        <rFont val="Times New Roman"/>
        <family val="1"/>
      </rPr>
      <t>Капитальный ремонт зданий муниципальных дошкольных образовательных  учреждений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</si>
  <si>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1"/>
        <color rgb="FF000000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
Руководители ОО, ДОУ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</si>
  <si>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</si>
  <si>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</si>
  <si>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</si>
  <si>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</si>
  <si>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</si>
  <si>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Капитальный ремонт зданий муниципальных общеобразовательных учреждений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</si>
  <si>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
Руководители ОО, ДОУ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</si>
  <si>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</si>
  <si>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</si>
  <si>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</si>
  <si>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</si>
  <si>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</si>
  <si>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rFont val="Times New Roman"/>
        <family val="1"/>
      </rPr>
      <t xml:space="preserve">Строительство, реконструкция, приобретение зданий (в том числе проектно-изыскательские работы) муниципальных образовательных организаций:
</t>
    </r>
    <r>
      <rPr>
        <sz val="12"/>
        <rFont val="Times New Roman"/>
        <family val="1"/>
      </rPr>
      <t xml:space="preserve">- Строительство объекта «Средняя  общеобразовательная школа на 75учащихся с группой дошкольного образования на 20 мест в с.  Киевка Лазовского муниципального округа Приморского края»
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</si>
  <si>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</si>
  <si>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</si>
  <si>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</si>
  <si>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</si>
  <si>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</si>
  <si>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</si>
  <si>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Осуществление мероприятий на обеспечение необходимых условий для функционирования общеобразовательных учреждений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</si>
  <si>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</si>
  <si>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</si>
  <si>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</si>
  <si>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</si>
  <si>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</si>
  <si>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</si>
  <si>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</si>
  <si>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</si>
  <si>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</si>
  <si>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</si>
  <si>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</si>
  <si>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</si>
  <si>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Осуществление мероприятий на обеспечение необходимых условий для функционирования учреждений дополнительного образования округа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</si>
  <si>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</si>
  <si>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</si>
  <si>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</si>
  <si>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</si>
  <si>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</si>
  <si>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</si>
  <si>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b/>
        <sz val="11"/>
        <color rgb="FF000000"/>
        <rFont val="Times New Roman"/>
        <family val="1"/>
      </rPr>
      <t>Направление 3 «</t>
    </r>
    <r>
      <rPr>
        <b/>
        <sz val="12"/>
        <color rgb="FF000000"/>
        <rFont val="Times New Roman"/>
        <family val="1"/>
      </rPr>
      <t>Совершенствование управления системой образования Лазовского муниципального округа»</t>
    </r>
  </si>
  <si>
    <r>
      <rPr>
        <sz val="12"/>
        <color rgb="FFFF0000"/>
        <rFont val="Times New Roman"/>
        <family val="1"/>
      </rPr>
      <t xml:space="preserve"> Комплекс процессных мероприятий </t>
    </r>
  </si>
  <si>
    <r>
      <rPr>
        <sz val="12"/>
        <color rgb="FFFF0000"/>
        <rFont val="Times New Roman"/>
        <family val="1"/>
      </rPr>
      <t>Управление образования администрации Лазовского муниципального округа</t>
    </r>
  </si>
  <si>
    <r>
      <rPr>
        <sz val="12"/>
        <color rgb="FF000000"/>
        <rFont val="Times New Roman"/>
        <family val="1"/>
      </rPr>
      <t>Руководство и управление в сфере установленных функций органов местного самоуправления Лазовского муниципального округа</t>
    </r>
  </si>
  <si>
    <r>
      <rPr>
        <sz val="12"/>
        <rFont val="Times New Roman"/>
        <family val="1"/>
      </rPr>
      <t>Управление образования администрации Лазовского муниципального 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</si>
  <si>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</si>
  <si>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</si>
  <si>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</si>
  <si>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</si>
  <si>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</si>
  <si>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Осуществление переданных полномочий Российской Федерации, Приморского края в сфере образования</t>
    </r>
  </si>
  <si>
    <r>
      <rPr>
        <sz val="12"/>
        <rFont val="Times New Roman"/>
        <family val="1"/>
      </rPr>
      <t>Управление образования администрации Лазовского муниципального 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</si>
  <si>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</si>
  <si>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</si>
  <si>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</si>
  <si>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</si>
  <si>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</si>
  <si>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sz val="12"/>
        <color rgb="FF000000"/>
        <rFont val="Times New Roman"/>
        <family val="1"/>
      </rPr>
      <t>Осуществление мероприятий, необходимых для обеспечения деятельности образовательных учреждений Лазовского муниципального округа</t>
    </r>
  </si>
  <si>
    <r>
      <rPr>
        <sz val="12"/>
        <color rgb="FF000000"/>
        <rFont val="Times New Roman"/>
        <family val="1"/>
      </rPr>
      <t xml:space="preserve">Управление образования администрации </t>
    </r>
    <r>
      <rPr>
        <sz val="11"/>
        <color rgb="FF000000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</si>
  <si>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r>
      <rPr>
        <sz val="12"/>
        <color rgb="FF000000"/>
        <rFont val="Times New Roman"/>
        <family val="1"/>
      </rPr>
      <t>всего</t>
    </r>
  </si>
  <si>
    <r>
      <rPr>
        <sz val="12"/>
        <color rgb="FF000000"/>
        <rFont val="Times New Roman"/>
        <family val="1"/>
      </rPr>
      <t>федеральный бюджет</t>
    </r>
  </si>
  <si>
    <r>
      <rPr>
        <sz val="12"/>
        <color rgb="FF000000"/>
        <rFont val="Times New Roman"/>
        <family val="1"/>
      </rPr>
      <t>региональный бюджет</t>
    </r>
  </si>
  <si>
    <r>
      <rPr>
        <sz val="12"/>
        <color rgb="FF000000"/>
        <rFont val="Times New Roman"/>
        <family val="1"/>
      </rPr>
      <t>бюджет округа</t>
    </r>
  </si>
  <si>
    <r>
      <rPr>
        <sz val="12"/>
        <color rgb="FF000000"/>
        <rFont val="Times New Roman"/>
        <family val="1"/>
      </rPr>
      <t>иные источники</t>
    </r>
  </si>
  <si>
    <r>
      <rPr>
        <b/>
        <sz val="13"/>
        <rFont val="Times New Roman"/>
        <family val="1"/>
      </rPr>
      <t xml:space="preserve"> </t>
    </r>
  </si>
  <si>
    <t>1.1</t>
  </si>
  <si>
    <t>1.1.1</t>
  </si>
  <si>
    <t>1.1.2</t>
  </si>
  <si>
    <t>1.1.3</t>
  </si>
  <si>
    <t>1.2</t>
  </si>
  <si>
    <t>1.2.1</t>
  </si>
  <si>
    <t>1.2.2</t>
  </si>
  <si>
    <t>1.3</t>
  </si>
  <si>
    <t>1.3.1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</si>
  <si>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</si>
  <si>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</si>
  <si>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</si>
  <si>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</si>
  <si>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</si>
  <si>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</si>
  <si>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</si>
  <si>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</si>
  <si>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</si>
  <si>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</si>
  <si>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</si>
  <si>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</si>
  <si>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</si>
  <si>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</si>
  <si>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2.1</t>
  </si>
  <si>
    <t>2.1.1.</t>
  </si>
  <si>
    <t>2.1.2</t>
  </si>
  <si>
    <t>2.1.3</t>
  </si>
  <si>
    <t>2.1.4</t>
  </si>
  <si>
    <t>2.1.5</t>
  </si>
  <si>
    <t>2.1.6</t>
  </si>
  <si>
    <t>3.1</t>
  </si>
  <si>
    <t>3.1.1</t>
  </si>
  <si>
    <t>3.1.2</t>
  </si>
  <si>
    <t>3.1.3</t>
  </si>
  <si>
    <t>2 300,00</t>
  </si>
  <si>
    <t>Обеспечение горячим питанием обучающихся, получающих начальное общее образование в муниципальных общеобразовательных организациях</t>
  </si>
  <si>
    <r>
      <t xml:space="preserve">Осуществление мероприятий на обеспечение необходимых условий для функционирования дошкольных образовательных  учреждений </t>
    </r>
    <r>
      <rPr>
        <sz val="12"/>
        <rFont val="Times New Roman"/>
        <family val="1"/>
      </rPr>
      <t xml:space="preserve">Лазовского муниципального </t>
    </r>
    <r>
      <rPr>
        <sz val="12"/>
        <color rgb="FF000000"/>
        <rFont val="Times New Roman"/>
        <family val="1"/>
      </rPr>
      <t>округа</t>
    </r>
  </si>
  <si>
    <t>всего</t>
  </si>
  <si>
    <t>федеральный бюджет</t>
  </si>
  <si>
    <t>региональный бюджет</t>
  </si>
  <si>
    <t>бюджет округа</t>
  </si>
  <si>
    <t>иные источники</t>
  </si>
  <si>
    <t>0,00</t>
  </si>
  <si>
    <t>Муниципальный проект «Патриотическое воспитание граждан Российской Федерации»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</si>
  <si>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</si>
  <si>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Управление образования администрации Лазовского муниципального округа</t>
  </si>
  <si>
    <t>от  01.11.2024 года №771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</si>
</sst>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7030A0"/>
      <name val="Times New Roman"/>
      <family val="1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/>
    <xf numFmtId="0" fontId="0" fillId="0" borderId="2" xfId="0" applyBorder="1"/>
    <xf numFmtId="0" fontId="4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2" fontId="5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right" vertical="top" wrapText="1"/>
    </xf>
    <xf numFmtId="2" fontId="6" fillId="3" borderId="2" xfId="0" applyNumberFormat="1" applyFont="1" applyFill="1" applyBorder="1" applyAlignment="1">
      <alignment horizontal="right" vertical="top" wrapText="1"/>
    </xf>
    <xf numFmtId="2" fontId="6" fillId="0" borderId="2" xfId="0" applyNumberFormat="1" applyFont="1" applyBorder="1" applyAlignment="1">
      <alignment horizontal="right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6" fillId="3" borderId="2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top" wrapText="1"/>
    </xf>
    <xf numFmtId="2" fontId="5" fillId="4" borderId="2" xfId="0" applyNumberFormat="1" applyFont="1" applyFill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2" fontId="5" fillId="4" borderId="2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7"/>
  <sheetViews>
    <sheetView tabSelected="1" workbookViewId="0">
      <selection activeCell="O15" sqref="O15"/>
    </sheetView>
  </sheetViews>
  <sheetFormatPr defaultRowHeight="15"/>
  <cols>
    <col min="1" max="1" width="7.140625" customWidth="1"/>
    <col min="2" max="2" width="21.42578125"/>
    <col min="3" max="3" width="14.85546875"/>
    <col min="4" max="4" width="15.42578125"/>
    <col min="5" max="5" width="11.5703125"/>
    <col min="6" max="9" width="12.85546875"/>
    <col min="10" max="10" width="13" customWidth="1"/>
    <col min="11" max="11" width="0.140625" customWidth="1"/>
    <col min="15" max="15" width="5" customWidth="1"/>
  </cols>
  <sheetData>
    <row r="1" spans="1:11">
      <c r="A1" s="38">
        <v>19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3" spans="1:11" ht="17.100000000000001" customHeight="1">
      <c r="A3" s="40" t="s">
        <v>0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17.100000000000001" customHeight="1">
      <c r="A4" s="40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6.5">
      <c r="H5" s="64" t="s">
        <v>336</v>
      </c>
      <c r="I5" s="64"/>
      <c r="J5" s="64"/>
    </row>
    <row r="6" spans="1:11" ht="17.100000000000001" customHeight="1">
      <c r="A6" s="42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7.100000000000001" customHeight="1">
      <c r="A7" s="42" t="s">
        <v>3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9" spans="1:11" ht="15.75">
      <c r="A9" s="43" t="s">
        <v>4</v>
      </c>
      <c r="B9" s="43" t="s">
        <v>5</v>
      </c>
      <c r="C9" s="43" t="s">
        <v>6</v>
      </c>
      <c r="D9" s="43" t="s">
        <v>7</v>
      </c>
      <c r="E9" s="44" t="s">
        <v>8</v>
      </c>
      <c r="F9" s="44"/>
      <c r="G9" s="44"/>
      <c r="H9" s="44"/>
      <c r="I9" s="44"/>
      <c r="J9" s="44"/>
      <c r="K9" s="2"/>
    </row>
    <row r="10" spans="1:11">
      <c r="A10" s="43"/>
      <c r="B10" s="43"/>
      <c r="C10" s="43"/>
      <c r="D10" s="43"/>
      <c r="E10" s="3">
        <v>2025</v>
      </c>
      <c r="F10" s="3">
        <v>2026</v>
      </c>
      <c r="G10" s="3">
        <v>2027</v>
      </c>
      <c r="H10" s="3">
        <v>2028</v>
      </c>
      <c r="I10" s="3">
        <v>2029</v>
      </c>
      <c r="J10" s="3" t="s">
        <v>9</v>
      </c>
      <c r="K10" s="2"/>
    </row>
    <row r="11" spans="1:11" ht="15.7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2"/>
    </row>
    <row r="12" spans="1:11" ht="15.75">
      <c r="A12" s="45" t="s">
        <v>10</v>
      </c>
      <c r="B12" s="44" t="s">
        <v>11</v>
      </c>
      <c r="C12" s="44" t="s">
        <v>12</v>
      </c>
      <c r="D12" s="5" t="s">
        <v>13</v>
      </c>
      <c r="E12" s="17">
        <f>E13+E14+E15</f>
        <v>369329.31000000006</v>
      </c>
      <c r="F12" s="22">
        <f>F13+F15+F14</f>
        <v>382765.79000000004</v>
      </c>
      <c r="G12" s="22">
        <f>G13+G15+G14-0.02</f>
        <v>397889.93</v>
      </c>
      <c r="H12" s="22">
        <f t="shared" ref="H12:I12" si="0">H13+H15+H14-0.02</f>
        <v>397889.93</v>
      </c>
      <c r="I12" s="22">
        <f t="shared" si="0"/>
        <v>397889.93</v>
      </c>
      <c r="J12" s="22">
        <f>J13+J15+J14</f>
        <v>1945764.9500000002</v>
      </c>
      <c r="K12" s="2"/>
    </row>
    <row r="13" spans="1:11" ht="31.5">
      <c r="A13" s="45"/>
      <c r="B13" s="44"/>
      <c r="C13" s="44"/>
      <c r="D13" s="5" t="s">
        <v>14</v>
      </c>
      <c r="E13" s="18">
        <v>22741.33</v>
      </c>
      <c r="F13" s="20">
        <v>24207.49</v>
      </c>
      <c r="G13" s="7">
        <v>24207.49</v>
      </c>
      <c r="H13" s="7">
        <v>24207.49</v>
      </c>
      <c r="I13" s="7">
        <v>24207.49</v>
      </c>
      <c r="J13" s="18">
        <f>E13+F13+G13+H13+I13</f>
        <v>119571.29000000002</v>
      </c>
      <c r="K13" s="2"/>
    </row>
    <row r="14" spans="1:11" ht="31.5">
      <c r="A14" s="45"/>
      <c r="B14" s="44"/>
      <c r="C14" s="44"/>
      <c r="D14" s="5" t="s">
        <v>15</v>
      </c>
      <c r="E14" s="18">
        <v>210129.14</v>
      </c>
      <c r="F14" s="7">
        <v>233778.39</v>
      </c>
      <c r="G14" s="7">
        <v>254502.54</v>
      </c>
      <c r="H14" s="7">
        <v>254502.54</v>
      </c>
      <c r="I14" s="7">
        <v>254502.54</v>
      </c>
      <c r="J14" s="18">
        <f t="shared" ref="J14:J15" si="1">E14+F14+G14+H14+I14</f>
        <v>1207415.1500000001</v>
      </c>
      <c r="K14" s="2"/>
    </row>
    <row r="15" spans="1:11" ht="15.75">
      <c r="A15" s="45"/>
      <c r="B15" s="44"/>
      <c r="C15" s="44"/>
      <c r="D15" s="5" t="s">
        <v>16</v>
      </c>
      <c r="E15" s="7">
        <v>136458.84</v>
      </c>
      <c r="F15" s="7">
        <v>124779.91</v>
      </c>
      <c r="G15" s="19">
        <v>119179.92</v>
      </c>
      <c r="H15" s="19">
        <v>119179.92</v>
      </c>
      <c r="I15" s="19">
        <v>119179.92</v>
      </c>
      <c r="J15" s="18">
        <f t="shared" si="1"/>
        <v>618778.51</v>
      </c>
      <c r="K15" s="2"/>
    </row>
    <row r="16" spans="1:11" ht="31.5">
      <c r="A16" s="45"/>
      <c r="B16" s="44"/>
      <c r="C16" s="44"/>
      <c r="D16" s="5" t="s">
        <v>17</v>
      </c>
      <c r="E16" s="17">
        <f>E82</f>
        <v>12251.33</v>
      </c>
      <c r="F16" s="17">
        <f t="shared" ref="F16:J16" si="2">F82</f>
        <v>12251.33</v>
      </c>
      <c r="G16" s="17">
        <f t="shared" si="2"/>
        <v>12251.33</v>
      </c>
      <c r="H16" s="17">
        <f t="shared" si="2"/>
        <v>12251.33</v>
      </c>
      <c r="I16" s="17">
        <f t="shared" si="2"/>
        <v>12251.33</v>
      </c>
      <c r="J16" s="17">
        <f t="shared" si="2"/>
        <v>61256.649999999994</v>
      </c>
      <c r="K16" s="2"/>
    </row>
    <row r="17" spans="1:11" ht="15.75">
      <c r="A17" s="45"/>
      <c r="B17" s="44"/>
      <c r="C17" s="44" t="s">
        <v>18</v>
      </c>
      <c r="D17" s="5" t="s">
        <v>19</v>
      </c>
      <c r="E17" s="28">
        <f>E43+E78+E149+E186+E58</f>
        <v>369329.31</v>
      </c>
      <c r="F17" s="28">
        <f>F43+F78+F149+F186+F58</f>
        <v>382765.79</v>
      </c>
      <c r="G17" s="28">
        <f>G43+G78+G149+G186+G58</f>
        <v>397889.93</v>
      </c>
      <c r="H17" s="28">
        <f t="shared" ref="H17:I17" si="3">H43+H78+H149+H186+H58</f>
        <v>397889.93</v>
      </c>
      <c r="I17" s="28">
        <f t="shared" si="3"/>
        <v>397889.93</v>
      </c>
      <c r="J17" s="28">
        <f>J43+J78+J149+J186+J58+0.06</f>
        <v>1945764.9500000002</v>
      </c>
      <c r="K17" s="2"/>
    </row>
    <row r="18" spans="1:11" ht="31.5">
      <c r="A18" s="45"/>
      <c r="B18" s="44"/>
      <c r="C18" s="44"/>
      <c r="D18" s="5" t="s">
        <v>20</v>
      </c>
      <c r="E18" s="28">
        <f>E44+E79+E150+E187+E59</f>
        <v>22741.329999999998</v>
      </c>
      <c r="F18" s="28">
        <f t="shared" ref="F18:J18" si="4">F44+F79+F150+F187+F59</f>
        <v>24207.489999999998</v>
      </c>
      <c r="G18" s="28">
        <f t="shared" si="4"/>
        <v>24207.489999999998</v>
      </c>
      <c r="H18" s="28">
        <f t="shared" si="4"/>
        <v>24207.489999999998</v>
      </c>
      <c r="I18" s="28">
        <f t="shared" si="4"/>
        <v>24207.489999999998</v>
      </c>
      <c r="J18" s="28">
        <f t="shared" si="4"/>
        <v>119571.29</v>
      </c>
      <c r="K18" s="2"/>
    </row>
    <row r="19" spans="1:11" ht="31.5">
      <c r="A19" s="45"/>
      <c r="B19" s="44"/>
      <c r="C19" s="44"/>
      <c r="D19" s="5" t="s">
        <v>21</v>
      </c>
      <c r="E19" s="28">
        <f t="shared" ref="E19:F19" si="5">E45+E80+E151+E188</f>
        <v>210129.14</v>
      </c>
      <c r="F19" s="28">
        <f t="shared" si="5"/>
        <v>233778.38999999998</v>
      </c>
      <c r="G19" s="28">
        <f t="shared" ref="G19:I20" si="6">G45+G80+G151+G188+0.01</f>
        <v>254502.54</v>
      </c>
      <c r="H19" s="28">
        <f t="shared" si="6"/>
        <v>254502.54</v>
      </c>
      <c r="I19" s="28">
        <f t="shared" si="6"/>
        <v>254502.54</v>
      </c>
      <c r="J19" s="28">
        <f>J45+J80+J151+J188+0.03</f>
        <v>1207415.1499999999</v>
      </c>
      <c r="K19" s="2"/>
    </row>
    <row r="20" spans="1:11" ht="15.75">
      <c r="A20" s="45"/>
      <c r="B20" s="44"/>
      <c r="C20" s="44"/>
      <c r="D20" s="5" t="s">
        <v>22</v>
      </c>
      <c r="E20" s="28">
        <f t="shared" ref="E20:F20" si="7">E46+E81+E152+E189</f>
        <v>136458.84</v>
      </c>
      <c r="F20" s="28">
        <f t="shared" si="7"/>
        <v>124779.90999999999</v>
      </c>
      <c r="G20" s="28">
        <f t="shared" si="6"/>
        <v>119179.91999999998</v>
      </c>
      <c r="H20" s="28">
        <f t="shared" si="6"/>
        <v>119179.91999999998</v>
      </c>
      <c r="I20" s="28">
        <f t="shared" si="6"/>
        <v>119179.91999999998</v>
      </c>
      <c r="J20" s="28">
        <f>J46+J81+J152+J189+0.03</f>
        <v>618778.51</v>
      </c>
      <c r="K20" s="2"/>
    </row>
    <row r="21" spans="1:11" ht="31.5">
      <c r="A21" s="45"/>
      <c r="B21" s="44"/>
      <c r="C21" s="44"/>
      <c r="D21" s="5" t="s">
        <v>23</v>
      </c>
      <c r="E21" s="27">
        <f>E82</f>
        <v>12251.33</v>
      </c>
      <c r="F21" s="27">
        <f t="shared" ref="F21:J21" si="8">F82</f>
        <v>12251.33</v>
      </c>
      <c r="G21" s="27">
        <f t="shared" si="8"/>
        <v>12251.33</v>
      </c>
      <c r="H21" s="27">
        <f t="shared" si="8"/>
        <v>12251.33</v>
      </c>
      <c r="I21" s="27">
        <f t="shared" si="8"/>
        <v>12251.33</v>
      </c>
      <c r="J21" s="27">
        <f t="shared" si="8"/>
        <v>61256.649999999994</v>
      </c>
      <c r="K21" s="2"/>
    </row>
    <row r="22" spans="1:11" ht="15.75">
      <c r="A22" s="10">
        <v>1</v>
      </c>
      <c r="B22" s="46" t="s">
        <v>24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15.75">
      <c r="A23" s="47" t="s">
        <v>290</v>
      </c>
      <c r="B23" s="44" t="s">
        <v>25</v>
      </c>
      <c r="C23" s="44" t="s">
        <v>26</v>
      </c>
      <c r="D23" s="11" t="s">
        <v>27</v>
      </c>
      <c r="E23" s="8"/>
      <c r="F23" s="8"/>
      <c r="G23" s="8"/>
      <c r="H23" s="8"/>
      <c r="I23" s="8"/>
      <c r="J23" s="8"/>
      <c r="K23" s="2"/>
    </row>
    <row r="24" spans="1:11" ht="31.5">
      <c r="A24" s="47"/>
      <c r="B24" s="44"/>
      <c r="C24" s="44"/>
      <c r="D24" s="11" t="s">
        <v>28</v>
      </c>
      <c r="E24" s="8"/>
      <c r="F24" s="8"/>
      <c r="G24" s="8"/>
      <c r="H24" s="8"/>
      <c r="I24" s="8"/>
      <c r="J24" s="8"/>
      <c r="K24" s="2"/>
    </row>
    <row r="25" spans="1:11" ht="31.5">
      <c r="A25" s="47"/>
      <c r="B25" s="44"/>
      <c r="C25" s="44"/>
      <c r="D25" s="11" t="s">
        <v>29</v>
      </c>
      <c r="E25" s="8"/>
      <c r="F25" s="8"/>
      <c r="G25" s="8"/>
      <c r="H25" s="8"/>
      <c r="I25" s="8"/>
      <c r="J25" s="8"/>
      <c r="K25" s="2"/>
    </row>
    <row r="26" spans="1:11" ht="15.75">
      <c r="A26" s="47"/>
      <c r="B26" s="44"/>
      <c r="C26" s="44"/>
      <c r="D26" s="11" t="s">
        <v>30</v>
      </c>
      <c r="E26" s="8"/>
      <c r="F26" s="8"/>
      <c r="G26" s="8"/>
      <c r="H26" s="8"/>
      <c r="I26" s="8"/>
      <c r="J26" s="6"/>
      <c r="K26" s="2"/>
    </row>
    <row r="27" spans="1:11" ht="31.5">
      <c r="A27" s="47"/>
      <c r="B27" s="44"/>
      <c r="C27" s="44"/>
      <c r="D27" s="11" t="s">
        <v>31</v>
      </c>
      <c r="E27" s="8"/>
      <c r="F27" s="8"/>
      <c r="G27" s="8"/>
      <c r="H27" s="8"/>
      <c r="I27" s="8"/>
      <c r="J27" s="8"/>
      <c r="K27" s="2"/>
    </row>
    <row r="28" spans="1:11" ht="15.75">
      <c r="A28" s="47" t="s">
        <v>291</v>
      </c>
      <c r="B28" s="48" t="s">
        <v>32</v>
      </c>
      <c r="C28" s="44" t="s">
        <v>33</v>
      </c>
      <c r="D28" s="11" t="s">
        <v>34</v>
      </c>
      <c r="E28" s="8"/>
      <c r="F28" s="8"/>
      <c r="G28" s="8"/>
      <c r="H28" s="8"/>
      <c r="I28" s="8"/>
      <c r="J28" s="8"/>
      <c r="K28" s="2"/>
    </row>
    <row r="29" spans="1:11" ht="31.5">
      <c r="A29" s="47"/>
      <c r="B29" s="48"/>
      <c r="C29" s="44"/>
      <c r="D29" s="11" t="s">
        <v>35</v>
      </c>
      <c r="E29" s="8"/>
      <c r="F29" s="8"/>
      <c r="G29" s="8"/>
      <c r="H29" s="8"/>
      <c r="I29" s="8"/>
      <c r="J29" s="8"/>
      <c r="K29" s="2"/>
    </row>
    <row r="30" spans="1:11" ht="31.5">
      <c r="A30" s="47"/>
      <c r="B30" s="48"/>
      <c r="C30" s="44"/>
      <c r="D30" s="11" t="s">
        <v>36</v>
      </c>
      <c r="E30" s="8"/>
      <c r="F30" s="8"/>
      <c r="G30" s="8"/>
      <c r="H30" s="8"/>
      <c r="I30" s="8"/>
      <c r="J30" s="8"/>
      <c r="K30" s="2"/>
    </row>
    <row r="31" spans="1:11" ht="15.75">
      <c r="A31" s="47"/>
      <c r="B31" s="48"/>
      <c r="C31" s="44"/>
      <c r="D31" s="11" t="s">
        <v>37</v>
      </c>
      <c r="E31" s="8"/>
      <c r="F31" s="8"/>
      <c r="G31" s="8"/>
      <c r="H31" s="8"/>
      <c r="I31" s="8"/>
      <c r="J31" s="8"/>
      <c r="K31" s="2"/>
    </row>
    <row r="32" spans="1:11" ht="31.5">
      <c r="A32" s="47"/>
      <c r="B32" s="48"/>
      <c r="C32" s="44"/>
      <c r="D32" s="11" t="s">
        <v>38</v>
      </c>
      <c r="E32" s="8"/>
      <c r="F32" s="8"/>
      <c r="G32" s="8"/>
      <c r="H32" s="8"/>
      <c r="I32" s="8"/>
      <c r="J32" s="8"/>
      <c r="K32" s="2"/>
    </row>
    <row r="33" spans="1:11" ht="15.75">
      <c r="A33" s="49" t="s">
        <v>292</v>
      </c>
      <c r="B33" s="44" t="s">
        <v>39</v>
      </c>
      <c r="C33" s="44" t="s">
        <v>40</v>
      </c>
      <c r="D33" s="11" t="s">
        <v>41</v>
      </c>
      <c r="E33" s="8"/>
      <c r="F33" s="8"/>
      <c r="G33" s="8"/>
      <c r="H33" s="8"/>
      <c r="I33" s="8"/>
      <c r="J33" s="8"/>
      <c r="K33" s="2"/>
    </row>
    <row r="34" spans="1:11" ht="31.5">
      <c r="A34" s="49"/>
      <c r="B34" s="44"/>
      <c r="C34" s="44"/>
      <c r="D34" s="11" t="s">
        <v>42</v>
      </c>
      <c r="E34" s="8"/>
      <c r="F34" s="8"/>
      <c r="G34" s="8"/>
      <c r="H34" s="8"/>
      <c r="I34" s="8"/>
      <c r="J34" s="8"/>
      <c r="K34" s="2"/>
    </row>
    <row r="35" spans="1:11" ht="31.5">
      <c r="A35" s="49"/>
      <c r="B35" s="44"/>
      <c r="C35" s="44"/>
      <c r="D35" s="11" t="s">
        <v>43</v>
      </c>
      <c r="E35" s="8"/>
      <c r="F35" s="8"/>
      <c r="G35" s="8"/>
      <c r="H35" s="8"/>
      <c r="I35" s="8"/>
      <c r="J35" s="8"/>
      <c r="K35" s="2"/>
    </row>
    <row r="36" spans="1:11" ht="15.75">
      <c r="A36" s="49"/>
      <c r="B36" s="44"/>
      <c r="C36" s="44"/>
      <c r="D36" s="11" t="s">
        <v>44</v>
      </c>
      <c r="E36" s="8"/>
      <c r="F36" s="8"/>
      <c r="G36" s="8"/>
      <c r="H36" s="8"/>
      <c r="I36" s="8"/>
      <c r="J36" s="8"/>
      <c r="K36" s="2"/>
    </row>
    <row r="37" spans="1:11" ht="31.5">
      <c r="A37" s="49"/>
      <c r="B37" s="44"/>
      <c r="C37" s="44"/>
      <c r="D37" s="11" t="s">
        <v>45</v>
      </c>
      <c r="E37" s="8"/>
      <c r="F37" s="8"/>
      <c r="G37" s="8"/>
      <c r="H37" s="8"/>
      <c r="I37" s="8"/>
      <c r="J37" s="8"/>
      <c r="K37" s="2"/>
    </row>
    <row r="38" spans="1:11" ht="15.75">
      <c r="A38" s="49" t="s">
        <v>293</v>
      </c>
      <c r="B38" s="44" t="s">
        <v>46</v>
      </c>
      <c r="C38" s="44" t="s">
        <v>47</v>
      </c>
      <c r="D38" s="11" t="s">
        <v>48</v>
      </c>
      <c r="E38" s="8"/>
      <c r="F38" s="8"/>
      <c r="G38" s="8"/>
      <c r="H38" s="8"/>
      <c r="I38" s="8"/>
      <c r="J38" s="8"/>
      <c r="K38" s="2"/>
    </row>
    <row r="39" spans="1:11" ht="31.5">
      <c r="A39" s="49"/>
      <c r="B39" s="44"/>
      <c r="C39" s="44"/>
      <c r="D39" s="11" t="s">
        <v>49</v>
      </c>
      <c r="E39" s="8"/>
      <c r="F39" s="8"/>
      <c r="G39" s="8"/>
      <c r="H39" s="8"/>
      <c r="I39" s="8"/>
      <c r="J39" s="8"/>
      <c r="K39" s="2"/>
    </row>
    <row r="40" spans="1:11" ht="31.5">
      <c r="A40" s="49"/>
      <c r="B40" s="44"/>
      <c r="C40" s="44"/>
      <c r="D40" s="11" t="s">
        <v>50</v>
      </c>
      <c r="E40" s="21">
        <v>0</v>
      </c>
      <c r="F40" s="21">
        <v>0</v>
      </c>
      <c r="G40" s="21">
        <v>0</v>
      </c>
      <c r="H40" s="21">
        <v>0</v>
      </c>
      <c r="I40" s="8" t="s">
        <v>51</v>
      </c>
      <c r="J40" s="8" t="s">
        <v>52</v>
      </c>
      <c r="K40" s="2"/>
    </row>
    <row r="41" spans="1:11" ht="15.75">
      <c r="A41" s="49"/>
      <c r="B41" s="44"/>
      <c r="C41" s="44"/>
      <c r="D41" s="11" t="s">
        <v>53</v>
      </c>
      <c r="E41" s="21">
        <v>0</v>
      </c>
      <c r="F41" s="21">
        <v>0</v>
      </c>
      <c r="G41" s="21">
        <v>0</v>
      </c>
      <c r="H41" s="21">
        <v>0</v>
      </c>
      <c r="I41" s="8" t="s">
        <v>54</v>
      </c>
      <c r="J41" s="8" t="s">
        <v>55</v>
      </c>
      <c r="K41" s="2"/>
    </row>
    <row r="42" spans="1:11" ht="31.5">
      <c r="A42" s="49"/>
      <c r="B42" s="44"/>
      <c r="C42" s="44"/>
      <c r="D42" s="11" t="s">
        <v>56</v>
      </c>
      <c r="E42" s="21">
        <v>0</v>
      </c>
      <c r="F42" s="21">
        <v>0</v>
      </c>
      <c r="G42" s="21">
        <v>0</v>
      </c>
      <c r="H42" s="21">
        <v>0</v>
      </c>
      <c r="I42" s="8" t="s">
        <v>57</v>
      </c>
      <c r="J42" s="8" t="s">
        <v>58</v>
      </c>
      <c r="K42" s="2"/>
    </row>
    <row r="43" spans="1:11" ht="15.75">
      <c r="A43" s="49" t="s">
        <v>294</v>
      </c>
      <c r="B43" s="44" t="s">
        <v>59</v>
      </c>
      <c r="C43" s="44" t="s">
        <v>60</v>
      </c>
      <c r="D43" s="34" t="s">
        <v>61</v>
      </c>
      <c r="E43" s="35">
        <f>E45</f>
        <v>2300</v>
      </c>
      <c r="F43" s="35">
        <f t="shared" ref="F43:J43" si="9">F45</f>
        <v>0</v>
      </c>
      <c r="G43" s="35">
        <f t="shared" si="9"/>
        <v>0</v>
      </c>
      <c r="H43" s="35">
        <f t="shared" si="9"/>
        <v>0</v>
      </c>
      <c r="I43" s="35" t="str">
        <f t="shared" si="9"/>
        <v>0,00</v>
      </c>
      <c r="J43" s="35">
        <f t="shared" si="9"/>
        <v>2300</v>
      </c>
      <c r="K43" s="2"/>
    </row>
    <row r="44" spans="1:11" ht="31.5">
      <c r="A44" s="49"/>
      <c r="B44" s="44"/>
      <c r="C44" s="44"/>
      <c r="D44" s="11" t="s">
        <v>62</v>
      </c>
      <c r="E44" s="17"/>
      <c r="F44" s="17"/>
      <c r="G44" s="17"/>
      <c r="H44" s="17"/>
      <c r="I44" s="17"/>
      <c r="J44" s="17"/>
      <c r="K44" s="2"/>
    </row>
    <row r="45" spans="1:11" ht="31.5">
      <c r="A45" s="49"/>
      <c r="B45" s="44"/>
      <c r="C45" s="44"/>
      <c r="D45" s="11" t="s">
        <v>63</v>
      </c>
      <c r="E45" s="18">
        <v>2300</v>
      </c>
      <c r="F45" s="18">
        <v>0</v>
      </c>
      <c r="G45" s="18">
        <v>0</v>
      </c>
      <c r="H45" s="18">
        <v>0</v>
      </c>
      <c r="I45" s="18" t="s">
        <v>64</v>
      </c>
      <c r="J45" s="18">
        <v>2300</v>
      </c>
      <c r="K45" s="2"/>
    </row>
    <row r="46" spans="1:11" ht="15.75">
      <c r="A46" s="49"/>
      <c r="B46" s="44"/>
      <c r="C46" s="44"/>
      <c r="D46" s="11" t="s">
        <v>65</v>
      </c>
      <c r="E46" s="8"/>
      <c r="F46" s="8"/>
      <c r="G46" s="8"/>
      <c r="H46" s="8"/>
      <c r="I46" s="8"/>
      <c r="J46" s="8"/>
      <c r="K46" s="2"/>
    </row>
    <row r="47" spans="1:11" ht="31.5">
      <c r="A47" s="49"/>
      <c r="B47" s="44"/>
      <c r="C47" s="44"/>
      <c r="D47" s="11" t="s">
        <v>66</v>
      </c>
      <c r="E47" s="21"/>
      <c r="F47" s="21"/>
      <c r="G47" s="21"/>
      <c r="H47" s="21"/>
      <c r="I47" s="8"/>
      <c r="J47" s="8"/>
      <c r="K47" s="2"/>
    </row>
    <row r="48" spans="1:11" ht="15.75">
      <c r="A48" s="49" t="s">
        <v>295</v>
      </c>
      <c r="B48" s="44" t="s">
        <v>67</v>
      </c>
      <c r="C48" s="44" t="s">
        <v>68</v>
      </c>
      <c r="D48" s="11" t="s">
        <v>69</v>
      </c>
      <c r="E48" s="21"/>
      <c r="F48" s="21"/>
      <c r="G48" s="21"/>
      <c r="H48" s="21"/>
      <c r="I48" s="8"/>
      <c r="J48" s="8"/>
      <c r="K48" s="2"/>
    </row>
    <row r="49" spans="1:11" ht="31.5">
      <c r="A49" s="49"/>
      <c r="B49" s="44"/>
      <c r="C49" s="44"/>
      <c r="D49" s="11" t="s">
        <v>70</v>
      </c>
      <c r="E49" s="21"/>
      <c r="F49" s="21"/>
      <c r="G49" s="21"/>
      <c r="H49" s="21"/>
      <c r="I49" s="8"/>
      <c r="J49" s="8"/>
      <c r="K49" s="2"/>
    </row>
    <row r="50" spans="1:11" ht="31.5">
      <c r="A50" s="49"/>
      <c r="B50" s="44"/>
      <c r="C50" s="44"/>
      <c r="D50" s="11" t="s">
        <v>71</v>
      </c>
      <c r="E50" s="21"/>
      <c r="F50" s="21"/>
      <c r="G50" s="21"/>
      <c r="H50" s="21"/>
      <c r="I50" s="8"/>
      <c r="J50" s="8"/>
      <c r="K50" s="2"/>
    </row>
    <row r="51" spans="1:11" ht="15.75">
      <c r="A51" s="49"/>
      <c r="B51" s="44"/>
      <c r="C51" s="44"/>
      <c r="D51" s="11" t="s">
        <v>72</v>
      </c>
      <c r="E51" s="21"/>
      <c r="F51" s="21"/>
      <c r="G51" s="21"/>
      <c r="H51" s="21"/>
      <c r="I51" s="8"/>
      <c r="J51" s="8"/>
      <c r="K51" s="2"/>
    </row>
    <row r="52" spans="1:11" ht="31.5">
      <c r="A52" s="49"/>
      <c r="B52" s="44"/>
      <c r="C52" s="44"/>
      <c r="D52" s="11" t="s">
        <v>73</v>
      </c>
      <c r="E52" s="21"/>
      <c r="F52" s="21"/>
      <c r="G52" s="21"/>
      <c r="H52" s="21"/>
      <c r="I52" s="8"/>
      <c r="J52" s="8"/>
      <c r="K52" s="2"/>
    </row>
    <row r="53" spans="1:11" ht="15.75">
      <c r="A53" s="49" t="s">
        <v>296</v>
      </c>
      <c r="B53" s="44" t="s">
        <v>74</v>
      </c>
      <c r="C53" s="44" t="s">
        <v>75</v>
      </c>
      <c r="D53" s="11" t="s">
        <v>76</v>
      </c>
      <c r="E53" s="33" t="str">
        <f>E55</f>
        <v>2 300,00</v>
      </c>
      <c r="F53" s="33" t="str">
        <f t="shared" ref="F53:J53" si="10">F55</f>
        <v>0,00</v>
      </c>
      <c r="G53" s="33">
        <f t="shared" si="10"/>
        <v>0</v>
      </c>
      <c r="H53" s="33">
        <f t="shared" si="10"/>
        <v>0</v>
      </c>
      <c r="I53" s="33" t="str">
        <f t="shared" si="10"/>
        <v>0,00</v>
      </c>
      <c r="J53" s="33" t="str">
        <f t="shared" si="10"/>
        <v>2 300,00</v>
      </c>
      <c r="K53" s="2"/>
    </row>
    <row r="54" spans="1:11" ht="31.5">
      <c r="A54" s="49"/>
      <c r="B54" s="44"/>
      <c r="C54" s="44"/>
      <c r="D54" s="11" t="s">
        <v>77</v>
      </c>
      <c r="E54" s="8"/>
      <c r="F54" s="9"/>
      <c r="G54" s="9"/>
      <c r="H54" s="9"/>
      <c r="I54" s="9"/>
      <c r="J54" s="9"/>
      <c r="K54" s="2"/>
    </row>
    <row r="55" spans="1:11" ht="31.5">
      <c r="A55" s="49"/>
      <c r="B55" s="44"/>
      <c r="C55" s="44"/>
      <c r="D55" s="11" t="s">
        <v>78</v>
      </c>
      <c r="E55" s="9" t="s">
        <v>324</v>
      </c>
      <c r="F55" s="9" t="s">
        <v>332</v>
      </c>
      <c r="G55" s="28">
        <v>0</v>
      </c>
      <c r="H55" s="28">
        <v>0</v>
      </c>
      <c r="I55" s="9" t="s">
        <v>332</v>
      </c>
      <c r="J55" s="9" t="s">
        <v>324</v>
      </c>
      <c r="K55" s="2"/>
    </row>
    <row r="56" spans="1:11" ht="15.75">
      <c r="A56" s="49"/>
      <c r="B56" s="44"/>
      <c r="C56" s="44"/>
      <c r="D56" s="11" t="s">
        <v>79</v>
      </c>
      <c r="E56" s="8"/>
      <c r="F56" s="9"/>
      <c r="G56" s="9"/>
      <c r="H56" s="9"/>
      <c r="I56" s="9"/>
      <c r="J56" s="9"/>
      <c r="K56" s="2"/>
    </row>
    <row r="57" spans="1:11" ht="31.5">
      <c r="A57" s="49"/>
      <c r="B57" s="44"/>
      <c r="C57" s="44"/>
      <c r="D57" s="11" t="s">
        <v>80</v>
      </c>
      <c r="E57" s="8"/>
      <c r="F57" s="8"/>
      <c r="G57" s="8"/>
      <c r="H57" s="8"/>
      <c r="I57" s="8"/>
      <c r="J57" s="8"/>
      <c r="K57" s="2"/>
    </row>
    <row r="58" spans="1:11" s="1" customFormat="1" ht="15.75">
      <c r="A58" s="49" t="s">
        <v>297</v>
      </c>
      <c r="B58" s="50" t="s">
        <v>333</v>
      </c>
      <c r="C58" s="53" t="s">
        <v>335</v>
      </c>
      <c r="D58" s="31" t="s">
        <v>327</v>
      </c>
      <c r="E58" s="32">
        <f>E59</f>
        <v>1070.98</v>
      </c>
      <c r="F58" s="32">
        <f t="shared" ref="F58" si="11">F59</f>
        <v>2537.14</v>
      </c>
      <c r="G58" s="32">
        <f t="shared" ref="G58" si="12">G59</f>
        <v>2537.14</v>
      </c>
      <c r="H58" s="32">
        <f t="shared" ref="H58" si="13">H59</f>
        <v>2537.14</v>
      </c>
      <c r="I58" s="32">
        <f t="shared" ref="I58" si="14">I59</f>
        <v>2537.14</v>
      </c>
      <c r="J58" s="32">
        <f>J59</f>
        <v>11219.539999999999</v>
      </c>
      <c r="K58" s="2"/>
    </row>
    <row r="59" spans="1:11" s="1" customFormat="1" ht="31.5">
      <c r="A59" s="49"/>
      <c r="B59" s="51"/>
      <c r="C59" s="53"/>
      <c r="D59" s="12" t="s">
        <v>328</v>
      </c>
      <c r="E59" s="17">
        <v>1070.98</v>
      </c>
      <c r="F59" s="17">
        <v>2537.14</v>
      </c>
      <c r="G59" s="17">
        <v>2537.14</v>
      </c>
      <c r="H59" s="17">
        <v>2537.14</v>
      </c>
      <c r="I59" s="17">
        <v>2537.14</v>
      </c>
      <c r="J59" s="17">
        <f>E59+F59+G59+H59+I59</f>
        <v>11219.539999999999</v>
      </c>
      <c r="K59" s="2"/>
    </row>
    <row r="60" spans="1:11" s="1" customFormat="1" ht="31.5">
      <c r="A60" s="49"/>
      <c r="B60" s="51"/>
      <c r="C60" s="53"/>
      <c r="D60" s="12" t="s">
        <v>329</v>
      </c>
      <c r="E60" s="17"/>
      <c r="F60" s="17"/>
      <c r="G60" s="17"/>
      <c r="H60" s="17"/>
      <c r="I60" s="17"/>
      <c r="J60" s="17"/>
      <c r="K60" s="2"/>
    </row>
    <row r="61" spans="1:11" s="1" customFormat="1" ht="15.75">
      <c r="A61" s="49"/>
      <c r="B61" s="51"/>
      <c r="C61" s="53"/>
      <c r="D61" s="12" t="s">
        <v>330</v>
      </c>
      <c r="E61" s="17"/>
      <c r="F61" s="17"/>
      <c r="G61" s="17"/>
      <c r="H61" s="17"/>
      <c r="I61" s="17"/>
      <c r="J61" s="17"/>
      <c r="K61" s="2"/>
    </row>
    <row r="62" spans="1:11" s="1" customFormat="1" ht="31.5">
      <c r="A62" s="49"/>
      <c r="B62" s="52"/>
      <c r="C62" s="53"/>
      <c r="D62" s="12" t="s">
        <v>331</v>
      </c>
      <c r="E62" s="17"/>
      <c r="F62" s="17"/>
      <c r="G62" s="17"/>
      <c r="H62" s="17"/>
      <c r="I62" s="17"/>
      <c r="J62" s="17"/>
      <c r="K62" s="2"/>
    </row>
    <row r="63" spans="1:11" s="1" customFormat="1" ht="15.75">
      <c r="A63" s="49" t="s">
        <v>298</v>
      </c>
      <c r="B63" s="44" t="s">
        <v>334</v>
      </c>
      <c r="C63" s="44" t="s">
        <v>33</v>
      </c>
      <c r="D63" s="23" t="s">
        <v>13</v>
      </c>
      <c r="E63" s="26">
        <f>E64</f>
        <v>1070.98</v>
      </c>
      <c r="F63" s="26">
        <f t="shared" ref="F63:I63" si="15">F64</f>
        <v>2537.14</v>
      </c>
      <c r="G63" s="26">
        <f t="shared" si="15"/>
        <v>2537.14</v>
      </c>
      <c r="H63" s="26">
        <f t="shared" si="15"/>
        <v>2537.14</v>
      </c>
      <c r="I63" s="26">
        <f t="shared" si="15"/>
        <v>2537.14</v>
      </c>
      <c r="J63" s="26">
        <f>J64</f>
        <v>11219.539999999999</v>
      </c>
      <c r="K63" s="2"/>
    </row>
    <row r="64" spans="1:11" s="1" customFormat="1" ht="31.5">
      <c r="A64" s="49"/>
      <c r="B64" s="44"/>
      <c r="C64" s="44"/>
      <c r="D64" s="13" t="s">
        <v>14</v>
      </c>
      <c r="E64" s="27">
        <v>1070.98</v>
      </c>
      <c r="F64" s="27">
        <v>2537.14</v>
      </c>
      <c r="G64" s="27">
        <v>2537.14</v>
      </c>
      <c r="H64" s="27">
        <v>2537.14</v>
      </c>
      <c r="I64" s="27">
        <v>2537.14</v>
      </c>
      <c r="J64" s="27">
        <f>E64+F64+G64+H64+I64</f>
        <v>11219.539999999999</v>
      </c>
      <c r="K64" s="2"/>
    </row>
    <row r="65" spans="1:11" s="1" customFormat="1" ht="31.5">
      <c r="A65" s="49"/>
      <c r="B65" s="44"/>
      <c r="C65" s="44"/>
      <c r="D65" s="13" t="s">
        <v>15</v>
      </c>
      <c r="E65" s="27"/>
      <c r="F65" s="27"/>
      <c r="G65" s="27"/>
      <c r="H65" s="27"/>
      <c r="I65" s="27"/>
      <c r="J65" s="27"/>
      <c r="K65" s="2"/>
    </row>
    <row r="66" spans="1:11" s="1" customFormat="1" ht="15.75">
      <c r="A66" s="49"/>
      <c r="B66" s="44"/>
      <c r="C66" s="44"/>
      <c r="D66" s="13" t="s">
        <v>16</v>
      </c>
      <c r="E66" s="27"/>
      <c r="F66" s="27"/>
      <c r="G66" s="27"/>
      <c r="H66" s="27"/>
      <c r="I66" s="27"/>
      <c r="J66" s="27"/>
      <c r="K66" s="2"/>
    </row>
    <row r="67" spans="1:11" s="1" customFormat="1" ht="120" customHeight="1">
      <c r="A67" s="49"/>
      <c r="B67" s="44"/>
      <c r="C67" s="44"/>
      <c r="D67" s="13" t="s">
        <v>17</v>
      </c>
      <c r="E67" s="27"/>
      <c r="F67" s="27"/>
      <c r="G67" s="27"/>
      <c r="H67" s="27"/>
      <c r="I67" s="27"/>
      <c r="J67" s="27"/>
      <c r="K67" s="2"/>
    </row>
    <row r="68" spans="1:11" ht="15.75">
      <c r="A68" s="49" t="s">
        <v>297</v>
      </c>
      <c r="B68" s="44" t="s">
        <v>81</v>
      </c>
      <c r="C68" s="44" t="s">
        <v>82</v>
      </c>
      <c r="D68" s="11" t="s">
        <v>83</v>
      </c>
      <c r="E68" s="8"/>
      <c r="F68" s="8"/>
      <c r="G68" s="8"/>
      <c r="H68" s="8"/>
      <c r="I68" s="8"/>
      <c r="J68" s="8"/>
      <c r="K68" s="2"/>
    </row>
    <row r="69" spans="1:11" ht="31.5">
      <c r="A69" s="49"/>
      <c r="B69" s="44"/>
      <c r="C69" s="44"/>
      <c r="D69" s="11" t="s">
        <v>84</v>
      </c>
      <c r="E69" s="8"/>
      <c r="F69" s="8"/>
      <c r="G69" s="21"/>
      <c r="H69" s="8"/>
      <c r="I69" s="8"/>
      <c r="J69" s="8"/>
      <c r="K69" s="2"/>
    </row>
    <row r="70" spans="1:11" ht="31.5">
      <c r="A70" s="49"/>
      <c r="B70" s="44"/>
      <c r="C70" s="44"/>
      <c r="D70" s="11" t="s">
        <v>85</v>
      </c>
      <c r="E70" s="8"/>
      <c r="F70" s="8"/>
      <c r="G70" s="21"/>
      <c r="H70" s="8"/>
      <c r="I70" s="8"/>
      <c r="J70" s="8"/>
      <c r="K70" s="2"/>
    </row>
    <row r="71" spans="1:11" ht="15.75">
      <c r="A71" s="49"/>
      <c r="B71" s="44"/>
      <c r="C71" s="44"/>
      <c r="D71" s="11" t="s">
        <v>86</v>
      </c>
      <c r="E71" s="8"/>
      <c r="F71" s="8"/>
      <c r="G71" s="21"/>
      <c r="H71" s="8"/>
      <c r="I71" s="8"/>
      <c r="J71" s="8"/>
      <c r="K71" s="2"/>
    </row>
    <row r="72" spans="1:11" ht="31.5">
      <c r="A72" s="49"/>
      <c r="B72" s="44"/>
      <c r="C72" s="44"/>
      <c r="D72" s="11" t="s">
        <v>87</v>
      </c>
      <c r="E72" s="8"/>
      <c r="F72" s="8"/>
      <c r="G72" s="21"/>
      <c r="H72" s="8"/>
      <c r="I72" s="8"/>
      <c r="J72" s="8"/>
      <c r="K72" s="2"/>
    </row>
    <row r="73" spans="1:11" ht="15.75">
      <c r="A73" s="49" t="s">
        <v>298</v>
      </c>
      <c r="B73" s="44" t="s">
        <v>88</v>
      </c>
      <c r="C73" s="44" t="s">
        <v>89</v>
      </c>
      <c r="D73" s="11" t="s">
        <v>90</v>
      </c>
      <c r="E73" s="8"/>
      <c r="F73" s="8"/>
      <c r="G73" s="21"/>
      <c r="H73" s="8"/>
      <c r="I73" s="8"/>
      <c r="J73" s="8"/>
      <c r="K73" s="2"/>
    </row>
    <row r="74" spans="1:11" ht="31.5">
      <c r="A74" s="49"/>
      <c r="B74" s="44"/>
      <c r="C74" s="44"/>
      <c r="D74" s="11" t="s">
        <v>91</v>
      </c>
      <c r="E74" s="8"/>
      <c r="F74" s="8"/>
      <c r="G74" s="21"/>
      <c r="H74" s="8"/>
      <c r="I74" s="8"/>
      <c r="J74" s="8"/>
      <c r="K74" s="2"/>
    </row>
    <row r="75" spans="1:11" ht="31.5">
      <c r="A75" s="49"/>
      <c r="B75" s="44"/>
      <c r="C75" s="44"/>
      <c r="D75" s="11" t="s">
        <v>92</v>
      </c>
      <c r="E75" s="8"/>
      <c r="F75" s="8"/>
      <c r="G75" s="21"/>
      <c r="H75" s="8"/>
      <c r="I75" s="8"/>
      <c r="J75" s="8"/>
      <c r="K75" s="2"/>
    </row>
    <row r="76" spans="1:11" ht="15.75">
      <c r="A76" s="49"/>
      <c r="B76" s="44"/>
      <c r="C76" s="44"/>
      <c r="D76" s="11" t="s">
        <v>93</v>
      </c>
      <c r="E76" s="8"/>
      <c r="F76" s="8"/>
      <c r="G76" s="21"/>
      <c r="H76" s="8"/>
      <c r="I76" s="8"/>
      <c r="J76" s="8"/>
      <c r="K76" s="2"/>
    </row>
    <row r="77" spans="1:11" ht="31.5">
      <c r="A77" s="49"/>
      <c r="B77" s="44"/>
      <c r="C77" s="44"/>
      <c r="D77" s="11" t="s">
        <v>94</v>
      </c>
      <c r="E77" s="8"/>
      <c r="F77" s="8"/>
      <c r="G77" s="21"/>
      <c r="H77" s="8"/>
      <c r="I77" s="8"/>
      <c r="J77" s="8"/>
      <c r="K77" s="2"/>
    </row>
    <row r="78" spans="1:11" ht="15.75">
      <c r="A78" s="49" t="s">
        <v>299</v>
      </c>
      <c r="B78" s="54" t="s">
        <v>95</v>
      </c>
      <c r="C78" s="54" t="s">
        <v>96</v>
      </c>
      <c r="D78" s="31" t="s">
        <v>97</v>
      </c>
      <c r="E78" s="32">
        <f>E83+E88+E93+E98+E103+E108+E113+E118+E123+E128+E133+E138+E143</f>
        <v>347608.85000000003</v>
      </c>
      <c r="F78" s="32">
        <f t="shared" ref="F78:J78" si="16">F83+F88+F93+F98+F103+F108+F113+F118+F123+F128+F133+F138+F143</f>
        <v>366327.63999999996</v>
      </c>
      <c r="G78" s="32">
        <f t="shared" si="16"/>
        <v>381451.77999999997</v>
      </c>
      <c r="H78" s="32">
        <f t="shared" si="16"/>
        <v>381451.77999999997</v>
      </c>
      <c r="I78" s="32">
        <f t="shared" si="16"/>
        <v>381451.77999999997</v>
      </c>
      <c r="J78" s="32">
        <f t="shared" si="16"/>
        <v>1858291.83</v>
      </c>
      <c r="K78" s="2"/>
    </row>
    <row r="79" spans="1:11" ht="31.5">
      <c r="A79" s="49"/>
      <c r="B79" s="54"/>
      <c r="C79" s="54"/>
      <c r="D79" s="12" t="s">
        <v>98</v>
      </c>
      <c r="E79" s="32">
        <f t="shared" ref="E79:J82" si="17">E84+E89+E94+E99+E104+E109+E114+E119+E124+E129+E134+E139+E144</f>
        <v>21670.35</v>
      </c>
      <c r="F79" s="32">
        <f t="shared" si="17"/>
        <v>21670.35</v>
      </c>
      <c r="G79" s="32">
        <f t="shared" si="17"/>
        <v>21670.35</v>
      </c>
      <c r="H79" s="32">
        <f t="shared" si="17"/>
        <v>21670.35</v>
      </c>
      <c r="I79" s="32">
        <f t="shared" si="17"/>
        <v>21670.35</v>
      </c>
      <c r="J79" s="32">
        <f t="shared" si="17"/>
        <v>108351.75</v>
      </c>
      <c r="K79" s="2"/>
    </row>
    <row r="80" spans="1:11" ht="31.5">
      <c r="A80" s="49"/>
      <c r="B80" s="54"/>
      <c r="C80" s="54"/>
      <c r="D80" s="12" t="s">
        <v>99</v>
      </c>
      <c r="E80" s="32">
        <f t="shared" si="17"/>
        <v>207829.14</v>
      </c>
      <c r="F80" s="32">
        <f t="shared" si="17"/>
        <v>233778.38999999998</v>
      </c>
      <c r="G80" s="32">
        <f t="shared" si="17"/>
        <v>254502.53</v>
      </c>
      <c r="H80" s="32">
        <f t="shared" si="17"/>
        <v>254502.53</v>
      </c>
      <c r="I80" s="32">
        <f t="shared" si="17"/>
        <v>254502.53</v>
      </c>
      <c r="J80" s="32">
        <f t="shared" si="17"/>
        <v>1205115.1199999999</v>
      </c>
      <c r="K80" s="2"/>
    </row>
    <row r="81" spans="1:11" ht="15.75">
      <c r="A81" s="49"/>
      <c r="B81" s="54"/>
      <c r="C81" s="54"/>
      <c r="D81" s="12" t="s">
        <v>100</v>
      </c>
      <c r="E81" s="32">
        <f t="shared" si="17"/>
        <v>118109.36</v>
      </c>
      <c r="F81" s="32">
        <f t="shared" si="17"/>
        <v>110878.9</v>
      </c>
      <c r="G81" s="32">
        <f t="shared" si="17"/>
        <v>105278.9</v>
      </c>
      <c r="H81" s="32">
        <f t="shared" si="17"/>
        <v>105278.9</v>
      </c>
      <c r="I81" s="32">
        <f t="shared" si="17"/>
        <v>105278.9</v>
      </c>
      <c r="J81" s="32">
        <f t="shared" si="17"/>
        <v>544824.96</v>
      </c>
      <c r="K81" s="2"/>
    </row>
    <row r="82" spans="1:11" ht="31.5">
      <c r="A82" s="49"/>
      <c r="B82" s="54"/>
      <c r="C82" s="54"/>
      <c r="D82" s="12" t="s">
        <v>101</v>
      </c>
      <c r="E82" s="32">
        <f t="shared" si="17"/>
        <v>12251.33</v>
      </c>
      <c r="F82" s="32">
        <f t="shared" si="17"/>
        <v>12251.33</v>
      </c>
      <c r="G82" s="32">
        <f t="shared" si="17"/>
        <v>12251.33</v>
      </c>
      <c r="H82" s="32">
        <f t="shared" si="17"/>
        <v>12251.33</v>
      </c>
      <c r="I82" s="32">
        <f t="shared" si="17"/>
        <v>12251.33</v>
      </c>
      <c r="J82" s="32">
        <f t="shared" si="17"/>
        <v>61256.649999999994</v>
      </c>
      <c r="K82" s="2"/>
    </row>
    <row r="83" spans="1:11" ht="15.75">
      <c r="A83" s="47" t="s">
        <v>300</v>
      </c>
      <c r="B83" s="55" t="s">
        <v>102</v>
      </c>
      <c r="C83" s="56" t="s">
        <v>103</v>
      </c>
      <c r="D83" s="23" t="s">
        <v>104</v>
      </c>
      <c r="E83" s="24">
        <f>E85+E86</f>
        <v>25966.16</v>
      </c>
      <c r="F83" s="24">
        <f t="shared" ref="F83:J83" si="18">F85+F86</f>
        <v>27338.800000000003</v>
      </c>
      <c r="G83" s="24">
        <f t="shared" si="18"/>
        <v>28911.46</v>
      </c>
      <c r="H83" s="24">
        <f t="shared" si="18"/>
        <v>28911.46</v>
      </c>
      <c r="I83" s="24">
        <f t="shared" si="18"/>
        <v>28911.46</v>
      </c>
      <c r="J83" s="24">
        <f t="shared" si="18"/>
        <v>140039.34000000003</v>
      </c>
      <c r="K83" s="2"/>
    </row>
    <row r="84" spans="1:11" ht="31.5">
      <c r="A84" s="47"/>
      <c r="B84" s="55"/>
      <c r="C84" s="56"/>
      <c r="D84" s="11" t="s">
        <v>105</v>
      </c>
      <c r="E84" s="8"/>
      <c r="F84" s="8"/>
      <c r="G84" s="8"/>
      <c r="H84" s="8"/>
      <c r="I84" s="8"/>
      <c r="J84" s="8"/>
      <c r="K84" s="2"/>
    </row>
    <row r="85" spans="1:11" ht="31.5">
      <c r="A85" s="47"/>
      <c r="B85" s="55"/>
      <c r="C85" s="56"/>
      <c r="D85" s="11" t="s">
        <v>106</v>
      </c>
      <c r="E85" s="9">
        <v>15400.1</v>
      </c>
      <c r="F85" s="9">
        <v>17380.86</v>
      </c>
      <c r="G85" s="9">
        <v>18953.52</v>
      </c>
      <c r="H85" s="9">
        <v>18953.52</v>
      </c>
      <c r="I85" s="9">
        <v>18953.52</v>
      </c>
      <c r="J85" s="9">
        <f>E85+F85+G85+H85+I85</f>
        <v>89641.52</v>
      </c>
      <c r="K85" s="2"/>
    </row>
    <row r="86" spans="1:11" ht="15.75">
      <c r="A86" s="47"/>
      <c r="B86" s="55"/>
      <c r="C86" s="56"/>
      <c r="D86" s="11" t="s">
        <v>107</v>
      </c>
      <c r="E86" s="9">
        <v>10566.06</v>
      </c>
      <c r="F86" s="9">
        <v>9957.94</v>
      </c>
      <c r="G86" s="9">
        <v>9957.94</v>
      </c>
      <c r="H86" s="9">
        <v>9957.94</v>
      </c>
      <c r="I86" s="9">
        <v>9957.94</v>
      </c>
      <c r="J86" s="9">
        <f>E86+F86+G86+H86+I86</f>
        <v>50397.820000000007</v>
      </c>
      <c r="K86" s="2"/>
    </row>
    <row r="87" spans="1:11" ht="31.5">
      <c r="A87" s="47"/>
      <c r="B87" s="55"/>
      <c r="C87" s="56"/>
      <c r="D87" s="11" t="s">
        <v>108</v>
      </c>
      <c r="E87" s="36">
        <v>5640.38</v>
      </c>
      <c r="F87" s="36">
        <v>5640.38</v>
      </c>
      <c r="G87" s="36">
        <v>5640.38</v>
      </c>
      <c r="H87" s="36">
        <v>5640.38</v>
      </c>
      <c r="I87" s="36">
        <v>5640.38</v>
      </c>
      <c r="J87" s="37">
        <f>E87+F87+G87+H87+I87</f>
        <v>28201.9</v>
      </c>
      <c r="K87" s="2"/>
    </row>
    <row r="88" spans="1:11" ht="29.25" customHeight="1">
      <c r="A88" s="47" t="s">
        <v>301</v>
      </c>
      <c r="B88" s="56" t="s">
        <v>109</v>
      </c>
      <c r="C88" s="56" t="s">
        <v>110</v>
      </c>
      <c r="D88" s="23" t="s">
        <v>111</v>
      </c>
      <c r="E88" s="24" t="str">
        <f>E90</f>
        <v>2497,37</v>
      </c>
      <c r="F88" s="24">
        <f t="shared" ref="F88:K88" si="19">F90</f>
        <v>2597.39</v>
      </c>
      <c r="G88" s="24" t="str">
        <f t="shared" si="19"/>
        <v>2701,95</v>
      </c>
      <c r="H88" s="24" t="str">
        <f t="shared" si="19"/>
        <v>2701,95</v>
      </c>
      <c r="I88" s="24" t="str">
        <f t="shared" si="19"/>
        <v>2701,95</v>
      </c>
      <c r="J88" s="24">
        <f t="shared" si="19"/>
        <v>13200.61</v>
      </c>
      <c r="K88" s="9">
        <f t="shared" si="19"/>
        <v>0</v>
      </c>
    </row>
    <row r="89" spans="1:11" ht="31.5">
      <c r="A89" s="47"/>
      <c r="B89" s="56"/>
      <c r="C89" s="56"/>
      <c r="D89" s="11" t="s">
        <v>112</v>
      </c>
      <c r="E89" s="9"/>
      <c r="F89" s="9"/>
      <c r="G89" s="9"/>
      <c r="H89" s="9"/>
      <c r="I89" s="9"/>
      <c r="J89" s="9"/>
      <c r="K89" s="2"/>
    </row>
    <row r="90" spans="1:11" ht="31.5">
      <c r="A90" s="47"/>
      <c r="B90" s="56"/>
      <c r="C90" s="56"/>
      <c r="D90" s="11" t="s">
        <v>113</v>
      </c>
      <c r="E90" s="9" t="s">
        <v>114</v>
      </c>
      <c r="F90" s="9">
        <v>2597.39</v>
      </c>
      <c r="G90" s="9" t="s">
        <v>115</v>
      </c>
      <c r="H90" s="9" t="s">
        <v>116</v>
      </c>
      <c r="I90" s="9" t="s">
        <v>117</v>
      </c>
      <c r="J90" s="9">
        <f>E90+F90+G90+H90+I90</f>
        <v>13200.61</v>
      </c>
      <c r="K90" s="2"/>
    </row>
    <row r="91" spans="1:11" ht="15.75">
      <c r="A91" s="47"/>
      <c r="B91" s="56"/>
      <c r="C91" s="56"/>
      <c r="D91" s="11" t="s">
        <v>118</v>
      </c>
      <c r="E91" s="9"/>
      <c r="F91" s="9"/>
      <c r="G91" s="9"/>
      <c r="H91" s="9"/>
      <c r="I91" s="9"/>
      <c r="J91" s="9"/>
      <c r="K91" s="2"/>
    </row>
    <row r="92" spans="1:11" ht="40.5" customHeight="1">
      <c r="A92" s="47"/>
      <c r="B92" s="56"/>
      <c r="C92" s="56"/>
      <c r="D92" s="11" t="s">
        <v>119</v>
      </c>
      <c r="E92" s="9"/>
      <c r="F92" s="9"/>
      <c r="G92" s="9"/>
      <c r="H92" s="9"/>
      <c r="I92" s="9"/>
      <c r="J92" s="9"/>
      <c r="K92" s="2"/>
    </row>
    <row r="93" spans="1:11" ht="15.75">
      <c r="A93" s="47" t="s">
        <v>302</v>
      </c>
      <c r="B93" s="56" t="s">
        <v>120</v>
      </c>
      <c r="C93" s="56" t="s">
        <v>121</v>
      </c>
      <c r="D93" s="23" t="s">
        <v>122</v>
      </c>
      <c r="E93" s="25">
        <f>E94+E95+E96</f>
        <v>282268.65000000002</v>
      </c>
      <c r="F93" s="25">
        <f t="shared" ref="F93:J93" si="20">F94+F95+F96</f>
        <v>300312.61</v>
      </c>
      <c r="G93" s="25">
        <f t="shared" si="20"/>
        <v>313759.53000000003</v>
      </c>
      <c r="H93" s="25">
        <f t="shared" si="20"/>
        <v>313759.53000000003</v>
      </c>
      <c r="I93" s="25">
        <f t="shared" si="20"/>
        <v>313759.53000000003</v>
      </c>
      <c r="J93" s="25">
        <f t="shared" si="20"/>
        <v>1523859.85</v>
      </c>
      <c r="K93" s="2"/>
    </row>
    <row r="94" spans="1:11" ht="31.5">
      <c r="A94" s="47"/>
      <c r="B94" s="56"/>
      <c r="C94" s="56"/>
      <c r="D94" s="11" t="s">
        <v>123</v>
      </c>
      <c r="E94" s="8"/>
      <c r="F94" s="8"/>
      <c r="G94" s="8"/>
      <c r="H94" s="8"/>
      <c r="I94" s="8"/>
      <c r="J94" s="8"/>
      <c r="K94" s="2"/>
    </row>
    <row r="95" spans="1:11" ht="31.5">
      <c r="A95" s="47"/>
      <c r="B95" s="56"/>
      <c r="C95" s="56"/>
      <c r="D95" s="11" t="s">
        <v>124</v>
      </c>
      <c r="E95" s="8">
        <v>183165.54</v>
      </c>
      <c r="F95" s="8">
        <v>206778.18</v>
      </c>
      <c r="G95" s="8">
        <v>225825.1</v>
      </c>
      <c r="H95" s="8">
        <v>225825.1</v>
      </c>
      <c r="I95" s="8">
        <v>225825.1</v>
      </c>
      <c r="J95" s="8">
        <f>E95+F95+G95+H95+I95</f>
        <v>1067419.02</v>
      </c>
      <c r="K95" s="2"/>
    </row>
    <row r="96" spans="1:11" ht="15.75">
      <c r="A96" s="47"/>
      <c r="B96" s="56"/>
      <c r="C96" s="56"/>
      <c r="D96" s="11" t="s">
        <v>125</v>
      </c>
      <c r="E96" s="9">
        <v>99103.11</v>
      </c>
      <c r="F96" s="9">
        <v>93534.43</v>
      </c>
      <c r="G96" s="9">
        <v>87934.43</v>
      </c>
      <c r="H96" s="9">
        <v>87934.43</v>
      </c>
      <c r="I96" s="9">
        <v>87934.43</v>
      </c>
      <c r="J96" s="8">
        <f>E96+F96+G96+H96+I96</f>
        <v>456440.82999999996</v>
      </c>
      <c r="K96" s="2"/>
    </row>
    <row r="97" spans="1:11" ht="145.5" customHeight="1">
      <c r="A97" s="47"/>
      <c r="B97" s="56"/>
      <c r="C97" s="56"/>
      <c r="D97" s="11" t="s">
        <v>126</v>
      </c>
      <c r="E97" s="37">
        <v>3076.81</v>
      </c>
      <c r="F97" s="37">
        <v>3076.81</v>
      </c>
      <c r="G97" s="37">
        <v>3076.81</v>
      </c>
      <c r="H97" s="37">
        <v>3076.81</v>
      </c>
      <c r="I97" s="37">
        <v>3076.81</v>
      </c>
      <c r="J97" s="36">
        <f>E97+F97+G97+H97+I97</f>
        <v>15384.05</v>
      </c>
      <c r="K97" s="2"/>
    </row>
    <row r="98" spans="1:11" ht="15.75">
      <c r="A98" s="47" t="s">
        <v>303</v>
      </c>
      <c r="B98" s="56" t="s">
        <v>127</v>
      </c>
      <c r="C98" s="56" t="s">
        <v>128</v>
      </c>
      <c r="D98" s="23" t="s">
        <v>129</v>
      </c>
      <c r="E98" s="24">
        <f>E101+E99+E100+E102</f>
        <v>1480.55</v>
      </c>
      <c r="F98" s="24">
        <f t="shared" ref="F98:J98" si="21">F101+F99+F100+F102</f>
        <v>1480.55</v>
      </c>
      <c r="G98" s="24">
        <f t="shared" si="21"/>
        <v>1480.55</v>
      </c>
      <c r="H98" s="24">
        <f t="shared" si="21"/>
        <v>1480.55</v>
      </c>
      <c r="I98" s="24">
        <f t="shared" si="21"/>
        <v>1480.55</v>
      </c>
      <c r="J98" s="24">
        <f t="shared" si="21"/>
        <v>7402.75</v>
      </c>
      <c r="K98" s="2"/>
    </row>
    <row r="99" spans="1:11" ht="31.5">
      <c r="A99" s="47"/>
      <c r="B99" s="56"/>
      <c r="C99" s="56"/>
      <c r="D99" s="11" t="s">
        <v>130</v>
      </c>
      <c r="E99" s="9"/>
      <c r="F99" s="9"/>
      <c r="G99" s="9"/>
      <c r="H99" s="9"/>
      <c r="I99" s="9"/>
      <c r="J99" s="9"/>
      <c r="K99" s="2"/>
    </row>
    <row r="100" spans="1:11" ht="31.5">
      <c r="A100" s="47"/>
      <c r="B100" s="56"/>
      <c r="C100" s="56"/>
      <c r="D100" s="11" t="s">
        <v>131</v>
      </c>
      <c r="E100" s="9"/>
      <c r="F100" s="9"/>
      <c r="G100" s="9"/>
      <c r="H100" s="9"/>
      <c r="I100" s="9"/>
      <c r="J100" s="9"/>
      <c r="K100" s="2"/>
    </row>
    <row r="101" spans="1:11" ht="15.75">
      <c r="A101" s="47"/>
      <c r="B101" s="56"/>
      <c r="C101" s="56"/>
      <c r="D101" s="11" t="s">
        <v>132</v>
      </c>
      <c r="E101" s="9" t="s">
        <v>133</v>
      </c>
      <c r="F101" s="9" t="s">
        <v>134</v>
      </c>
      <c r="G101" s="9" t="s">
        <v>135</v>
      </c>
      <c r="H101" s="9" t="s">
        <v>136</v>
      </c>
      <c r="I101" s="9" t="s">
        <v>137</v>
      </c>
      <c r="J101" s="9">
        <v>7402.75</v>
      </c>
      <c r="K101" s="2"/>
    </row>
    <row r="102" spans="1:11" ht="180" customHeight="1">
      <c r="A102" s="47"/>
      <c r="B102" s="56"/>
      <c r="C102" s="56"/>
      <c r="D102" s="11" t="s">
        <v>138</v>
      </c>
      <c r="E102" s="9"/>
      <c r="F102" s="9"/>
      <c r="G102" s="9"/>
      <c r="H102" s="9"/>
      <c r="I102" s="9"/>
      <c r="J102" s="9"/>
      <c r="K102" s="2"/>
    </row>
    <row r="103" spans="1:11" ht="15.75">
      <c r="A103" s="47" t="s">
        <v>304</v>
      </c>
      <c r="B103" s="56" t="s">
        <v>139</v>
      </c>
      <c r="C103" s="56" t="s">
        <v>140</v>
      </c>
      <c r="D103" s="23" t="s">
        <v>141</v>
      </c>
      <c r="E103" s="24" t="str">
        <f>E106</f>
        <v>56,34</v>
      </c>
      <c r="F103" s="24" t="str">
        <f t="shared" ref="F103:J103" si="22">F106</f>
        <v>56,34</v>
      </c>
      <c r="G103" s="24" t="str">
        <f t="shared" si="22"/>
        <v>56,34</v>
      </c>
      <c r="H103" s="24" t="str">
        <f t="shared" si="22"/>
        <v>56,34</v>
      </c>
      <c r="I103" s="24" t="str">
        <f t="shared" si="22"/>
        <v>56,34</v>
      </c>
      <c r="J103" s="24">
        <f t="shared" si="22"/>
        <v>281.70000000000005</v>
      </c>
      <c r="K103" s="2"/>
    </row>
    <row r="104" spans="1:11" ht="31.5">
      <c r="A104" s="47"/>
      <c r="B104" s="56"/>
      <c r="C104" s="56"/>
      <c r="D104" s="11" t="s">
        <v>142</v>
      </c>
      <c r="E104" s="8"/>
      <c r="F104" s="8"/>
      <c r="G104" s="8"/>
      <c r="H104" s="8"/>
      <c r="I104" s="8"/>
      <c r="J104" s="8"/>
      <c r="K104" s="2"/>
    </row>
    <row r="105" spans="1:11" ht="31.5">
      <c r="A105" s="47"/>
      <c r="B105" s="56"/>
      <c r="C105" s="56"/>
      <c r="D105" s="11" t="s">
        <v>143</v>
      </c>
      <c r="E105" s="8"/>
      <c r="F105" s="8"/>
      <c r="G105" s="8"/>
      <c r="H105" s="8"/>
      <c r="I105" s="8"/>
      <c r="J105" s="8"/>
      <c r="K105" s="2"/>
    </row>
    <row r="106" spans="1:11" ht="15.75">
      <c r="A106" s="47"/>
      <c r="B106" s="56"/>
      <c r="C106" s="56"/>
      <c r="D106" s="11" t="s">
        <v>144</v>
      </c>
      <c r="E106" s="9" t="s">
        <v>145</v>
      </c>
      <c r="F106" s="9" t="s">
        <v>146</v>
      </c>
      <c r="G106" s="9" t="s">
        <v>147</v>
      </c>
      <c r="H106" s="9" t="s">
        <v>148</v>
      </c>
      <c r="I106" s="9" t="s">
        <v>149</v>
      </c>
      <c r="J106" s="9">
        <f>E106+F106+G106+H106+I106</f>
        <v>281.70000000000005</v>
      </c>
      <c r="K106" s="2"/>
    </row>
    <row r="107" spans="1:11" ht="48" customHeight="1">
      <c r="A107" s="47"/>
      <c r="B107" s="56"/>
      <c r="C107" s="56"/>
      <c r="D107" s="11" t="s">
        <v>150</v>
      </c>
      <c r="E107" s="8"/>
      <c r="F107" s="8"/>
      <c r="G107" s="8"/>
      <c r="H107" s="8"/>
      <c r="I107" s="8"/>
      <c r="J107" s="8"/>
      <c r="K107" s="2"/>
    </row>
    <row r="108" spans="1:11" ht="15.75">
      <c r="A108" s="47" t="s">
        <v>305</v>
      </c>
      <c r="B108" s="44" t="s">
        <v>151</v>
      </c>
      <c r="C108" s="44" t="s">
        <v>152</v>
      </c>
      <c r="D108" s="23" t="s">
        <v>153</v>
      </c>
      <c r="E108" s="25" t="str">
        <f>E111</f>
        <v>120,00</v>
      </c>
      <c r="F108" s="25" t="str">
        <f t="shared" ref="F108:J108" si="23">F111</f>
        <v>120,00</v>
      </c>
      <c r="G108" s="25" t="str">
        <f t="shared" si="23"/>
        <v>120,00</v>
      </c>
      <c r="H108" s="25" t="str">
        <f t="shared" si="23"/>
        <v>120,00</v>
      </c>
      <c r="I108" s="25" t="str">
        <f t="shared" si="23"/>
        <v>120,00</v>
      </c>
      <c r="J108" s="26">
        <f t="shared" si="23"/>
        <v>600</v>
      </c>
      <c r="K108" s="2"/>
    </row>
    <row r="109" spans="1:11" ht="31.5">
      <c r="A109" s="47"/>
      <c r="B109" s="44"/>
      <c r="C109" s="44"/>
      <c r="D109" s="11" t="s">
        <v>154</v>
      </c>
      <c r="E109" s="8"/>
      <c r="F109" s="8"/>
      <c r="G109" s="8"/>
      <c r="H109" s="8"/>
      <c r="I109" s="8"/>
      <c r="J109" s="27"/>
      <c r="K109" s="2"/>
    </row>
    <row r="110" spans="1:11" ht="31.5">
      <c r="A110" s="47"/>
      <c r="B110" s="44"/>
      <c r="C110" s="44"/>
      <c r="D110" s="11" t="s">
        <v>155</v>
      </c>
      <c r="E110" s="8"/>
      <c r="F110" s="8"/>
      <c r="G110" s="8"/>
      <c r="H110" s="8"/>
      <c r="I110" s="8"/>
      <c r="J110" s="27"/>
      <c r="K110" s="2"/>
    </row>
    <row r="111" spans="1:11" ht="15.75">
      <c r="A111" s="47"/>
      <c r="B111" s="44"/>
      <c r="C111" s="44"/>
      <c r="D111" s="11" t="s">
        <v>156</v>
      </c>
      <c r="E111" s="9" t="s">
        <v>157</v>
      </c>
      <c r="F111" s="9" t="s">
        <v>158</v>
      </c>
      <c r="G111" s="9" t="s">
        <v>159</v>
      </c>
      <c r="H111" s="9" t="s">
        <v>160</v>
      </c>
      <c r="I111" s="9" t="s">
        <v>161</v>
      </c>
      <c r="J111" s="28">
        <f>E111+F111+G111+H111+I111</f>
        <v>600</v>
      </c>
      <c r="K111" s="2"/>
    </row>
    <row r="112" spans="1:11" ht="111.75" customHeight="1">
      <c r="A112" s="47"/>
      <c r="B112" s="44"/>
      <c r="C112" s="44"/>
      <c r="D112" s="11" t="s">
        <v>162</v>
      </c>
      <c r="E112" s="8"/>
      <c r="F112" s="8"/>
      <c r="G112" s="8"/>
      <c r="H112" s="8"/>
      <c r="I112" s="8"/>
      <c r="J112" s="8"/>
      <c r="K112" s="2"/>
    </row>
    <row r="113" spans="1:11" ht="15.75">
      <c r="A113" s="47" t="s">
        <v>306</v>
      </c>
      <c r="B113" s="56" t="s">
        <v>163</v>
      </c>
      <c r="C113" s="56" t="s">
        <v>164</v>
      </c>
      <c r="D113" s="23" t="s">
        <v>165</v>
      </c>
      <c r="E113" s="29">
        <f>E114</f>
        <v>14742</v>
      </c>
      <c r="F113" s="29">
        <f t="shared" ref="F113:J113" si="24">F114</f>
        <v>14742</v>
      </c>
      <c r="G113" s="29">
        <f t="shared" si="24"/>
        <v>14742</v>
      </c>
      <c r="H113" s="29">
        <f t="shared" si="24"/>
        <v>14742</v>
      </c>
      <c r="I113" s="29">
        <f t="shared" si="24"/>
        <v>14742</v>
      </c>
      <c r="J113" s="29">
        <f t="shared" si="24"/>
        <v>73710</v>
      </c>
      <c r="K113" s="2"/>
    </row>
    <row r="114" spans="1:11" ht="31.5">
      <c r="A114" s="47"/>
      <c r="B114" s="56"/>
      <c r="C114" s="56"/>
      <c r="D114" s="11" t="s">
        <v>166</v>
      </c>
      <c r="E114" s="28">
        <v>14742</v>
      </c>
      <c r="F114" s="28">
        <v>14742</v>
      </c>
      <c r="G114" s="28">
        <v>14742</v>
      </c>
      <c r="H114" s="28">
        <v>14742</v>
      </c>
      <c r="I114" s="28">
        <v>14742</v>
      </c>
      <c r="J114" s="28">
        <f>E114+F114+G114+H114+I114</f>
        <v>73710</v>
      </c>
      <c r="K114" s="2"/>
    </row>
    <row r="115" spans="1:11" ht="31.5">
      <c r="A115" s="47"/>
      <c r="B115" s="56"/>
      <c r="C115" s="56"/>
      <c r="D115" s="11" t="s">
        <v>167</v>
      </c>
      <c r="E115" s="8"/>
      <c r="F115" s="8"/>
      <c r="G115" s="8"/>
      <c r="H115" s="8"/>
      <c r="I115" s="8"/>
      <c r="J115" s="8"/>
      <c r="K115" s="2"/>
    </row>
    <row r="116" spans="1:11" ht="15.75">
      <c r="A116" s="47"/>
      <c r="B116" s="56"/>
      <c r="C116" s="56"/>
      <c r="D116" s="11" t="s">
        <v>168</v>
      </c>
      <c r="E116" s="8"/>
      <c r="F116" s="8"/>
      <c r="G116" s="8"/>
      <c r="H116" s="8"/>
      <c r="I116" s="8"/>
      <c r="J116" s="8"/>
      <c r="K116" s="2"/>
    </row>
    <row r="117" spans="1:11" ht="57.75" customHeight="1">
      <c r="A117" s="47"/>
      <c r="B117" s="56"/>
      <c r="C117" s="56"/>
      <c r="D117" s="11" t="s">
        <v>169</v>
      </c>
      <c r="E117" s="8"/>
      <c r="F117" s="8"/>
      <c r="G117" s="8"/>
      <c r="H117" s="8"/>
      <c r="I117" s="8"/>
      <c r="J117" s="8"/>
      <c r="K117" s="2"/>
    </row>
    <row r="118" spans="1:11" ht="15.75">
      <c r="A118" s="47" t="s">
        <v>307</v>
      </c>
      <c r="B118" s="56" t="s">
        <v>170</v>
      </c>
      <c r="C118" s="56" t="s">
        <v>171</v>
      </c>
      <c r="D118" s="23" t="s">
        <v>172</v>
      </c>
      <c r="E118" s="25">
        <f>E120+E121</f>
        <v>4321.91</v>
      </c>
      <c r="F118" s="25">
        <f t="shared" ref="F118:K118" si="25">F120+F121</f>
        <v>4321.91</v>
      </c>
      <c r="G118" s="25">
        <f t="shared" si="25"/>
        <v>4321.91</v>
      </c>
      <c r="H118" s="25">
        <f t="shared" si="25"/>
        <v>4321.91</v>
      </c>
      <c r="I118" s="25">
        <f t="shared" si="25"/>
        <v>4321.91</v>
      </c>
      <c r="J118" s="25">
        <f t="shared" si="25"/>
        <v>21609.55</v>
      </c>
      <c r="K118" s="25">
        <f t="shared" si="25"/>
        <v>0</v>
      </c>
    </row>
    <row r="119" spans="1:11" ht="31.5">
      <c r="A119" s="47"/>
      <c r="B119" s="56"/>
      <c r="C119" s="56"/>
      <c r="D119" s="11" t="s">
        <v>173</v>
      </c>
      <c r="E119" s="8"/>
      <c r="F119" s="8"/>
      <c r="G119" s="8"/>
      <c r="H119" s="8"/>
      <c r="I119" s="8"/>
      <c r="J119" s="8"/>
      <c r="K119" s="2"/>
    </row>
    <row r="120" spans="1:11" ht="31.5">
      <c r="A120" s="47"/>
      <c r="B120" s="56"/>
      <c r="C120" s="56"/>
      <c r="D120" s="11" t="s">
        <v>174</v>
      </c>
      <c r="E120" s="9">
        <v>3999.25</v>
      </c>
      <c r="F120" s="9">
        <v>3999.25</v>
      </c>
      <c r="G120" s="9">
        <v>3999.25</v>
      </c>
      <c r="H120" s="9">
        <v>3999.25</v>
      </c>
      <c r="I120" s="9">
        <v>3999.25</v>
      </c>
      <c r="J120" s="9">
        <f>E120+F120+G120+H120+I120</f>
        <v>19996.25</v>
      </c>
      <c r="K120" s="2"/>
    </row>
    <row r="121" spans="1:11" ht="15.75">
      <c r="A121" s="47"/>
      <c r="B121" s="56"/>
      <c r="C121" s="56"/>
      <c r="D121" s="11" t="s">
        <v>175</v>
      </c>
      <c r="E121" s="9" t="s">
        <v>176</v>
      </c>
      <c r="F121" s="9" t="s">
        <v>177</v>
      </c>
      <c r="G121" s="9" t="s">
        <v>178</v>
      </c>
      <c r="H121" s="9" t="s">
        <v>179</v>
      </c>
      <c r="I121" s="9" t="s">
        <v>180</v>
      </c>
      <c r="J121" s="9">
        <f>E121+F121+G121+H121+I121</f>
        <v>1613.3000000000002</v>
      </c>
      <c r="K121" s="2"/>
    </row>
    <row r="122" spans="1:11" ht="31.5">
      <c r="A122" s="47"/>
      <c r="B122" s="56"/>
      <c r="C122" s="56"/>
      <c r="D122" s="11" t="s">
        <v>181</v>
      </c>
      <c r="E122" s="36">
        <v>3534.14</v>
      </c>
      <c r="F122" s="36">
        <v>3534.14</v>
      </c>
      <c r="G122" s="36">
        <v>3534.14</v>
      </c>
      <c r="H122" s="36">
        <v>3534.14</v>
      </c>
      <c r="I122" s="36">
        <v>3534.14</v>
      </c>
      <c r="J122" s="37">
        <f>E122+F122+G122+H122+I122</f>
        <v>17670.7</v>
      </c>
      <c r="K122" s="2"/>
    </row>
    <row r="123" spans="1:11" ht="15.75">
      <c r="A123" s="47" t="s">
        <v>308</v>
      </c>
      <c r="B123" s="57" t="s">
        <v>325</v>
      </c>
      <c r="C123" s="56" t="s">
        <v>182</v>
      </c>
      <c r="D123" s="23" t="s">
        <v>183</v>
      </c>
      <c r="E123" s="24" t="str">
        <f>E124</f>
        <v>6 928,35</v>
      </c>
      <c r="F123" s="24" t="str">
        <f t="shared" ref="F123:J123" si="26">F124</f>
        <v>6 928,35</v>
      </c>
      <c r="G123" s="24" t="str">
        <f t="shared" si="26"/>
        <v>6 928,35</v>
      </c>
      <c r="H123" s="24" t="str">
        <f t="shared" si="26"/>
        <v>6 928,35</v>
      </c>
      <c r="I123" s="24" t="str">
        <f t="shared" si="26"/>
        <v>6 928,35</v>
      </c>
      <c r="J123" s="24">
        <f t="shared" si="26"/>
        <v>34641.75</v>
      </c>
      <c r="K123" s="2"/>
    </row>
    <row r="124" spans="1:11" ht="31.5">
      <c r="A124" s="47"/>
      <c r="B124" s="57"/>
      <c r="C124" s="56"/>
      <c r="D124" s="11" t="s">
        <v>184</v>
      </c>
      <c r="E124" s="9" t="s">
        <v>185</v>
      </c>
      <c r="F124" s="9" t="s">
        <v>186</v>
      </c>
      <c r="G124" s="9" t="s">
        <v>187</v>
      </c>
      <c r="H124" s="9" t="s">
        <v>188</v>
      </c>
      <c r="I124" s="9" t="s">
        <v>189</v>
      </c>
      <c r="J124" s="9">
        <f>E124+F124+G124+H124+I124</f>
        <v>34641.75</v>
      </c>
      <c r="K124" s="2"/>
    </row>
    <row r="125" spans="1:11" ht="31.5">
      <c r="A125" s="47"/>
      <c r="B125" s="57"/>
      <c r="C125" s="56"/>
      <c r="D125" s="11" t="s">
        <v>190</v>
      </c>
      <c r="E125" s="8"/>
      <c r="F125" s="8"/>
      <c r="G125" s="8"/>
      <c r="H125" s="8"/>
      <c r="I125" s="8"/>
      <c r="J125" s="8"/>
      <c r="K125" s="2"/>
    </row>
    <row r="126" spans="1:11" ht="15.75">
      <c r="A126" s="47"/>
      <c r="B126" s="57"/>
      <c r="C126" s="56"/>
      <c r="D126" s="11" t="s">
        <v>191</v>
      </c>
      <c r="E126" s="8"/>
      <c r="F126" s="8"/>
      <c r="G126" s="8"/>
      <c r="H126" s="8"/>
      <c r="I126" s="8"/>
      <c r="J126" s="8"/>
      <c r="K126" s="2"/>
    </row>
    <row r="127" spans="1:11" ht="51.75" customHeight="1">
      <c r="A127" s="47"/>
      <c r="B127" s="57"/>
      <c r="C127" s="56"/>
      <c r="D127" s="11" t="s">
        <v>192</v>
      </c>
      <c r="E127" s="8"/>
      <c r="F127" s="8"/>
      <c r="G127" s="8"/>
      <c r="H127" s="8"/>
      <c r="I127" s="8"/>
      <c r="J127" s="8"/>
      <c r="K127" s="2"/>
    </row>
    <row r="128" spans="1:11" ht="15.75">
      <c r="A128" s="47" t="s">
        <v>309</v>
      </c>
      <c r="B128" s="56" t="s">
        <v>193</v>
      </c>
      <c r="C128" s="56" t="s">
        <v>194</v>
      </c>
      <c r="D128" s="23" t="s">
        <v>195</v>
      </c>
      <c r="E128" s="24">
        <f>E130</f>
        <v>2566.88</v>
      </c>
      <c r="F128" s="24">
        <f t="shared" ref="F128:J128" si="27">F130</f>
        <v>2822.71</v>
      </c>
      <c r="G128" s="24">
        <f t="shared" si="27"/>
        <v>2822.71</v>
      </c>
      <c r="H128" s="24">
        <f t="shared" si="27"/>
        <v>2822.71</v>
      </c>
      <c r="I128" s="24">
        <f t="shared" si="27"/>
        <v>2822.71</v>
      </c>
      <c r="J128" s="24">
        <f t="shared" si="27"/>
        <v>13857.719999999998</v>
      </c>
      <c r="K128" s="2"/>
    </row>
    <row r="129" spans="1:11" ht="31.5">
      <c r="A129" s="47"/>
      <c r="B129" s="56"/>
      <c r="C129" s="56"/>
      <c r="D129" s="11" t="s">
        <v>196</v>
      </c>
      <c r="E129" s="8"/>
      <c r="F129" s="8"/>
      <c r="G129" s="8"/>
      <c r="H129" s="8"/>
      <c r="I129" s="8"/>
      <c r="J129" s="8"/>
      <c r="K129" s="2"/>
    </row>
    <row r="130" spans="1:11" ht="31.5">
      <c r="A130" s="47"/>
      <c r="B130" s="56"/>
      <c r="C130" s="56"/>
      <c r="D130" s="11" t="s">
        <v>197</v>
      </c>
      <c r="E130" s="9">
        <v>2566.88</v>
      </c>
      <c r="F130" s="9">
        <v>2822.71</v>
      </c>
      <c r="G130" s="9">
        <v>2822.71</v>
      </c>
      <c r="H130" s="9">
        <v>2822.71</v>
      </c>
      <c r="I130" s="9">
        <v>2822.71</v>
      </c>
      <c r="J130" s="9">
        <f>E130+F130+G130+H130+I130</f>
        <v>13857.719999999998</v>
      </c>
      <c r="K130" s="2"/>
    </row>
    <row r="131" spans="1:11" ht="15.75">
      <c r="A131" s="47"/>
      <c r="B131" s="56"/>
      <c r="C131" s="56"/>
      <c r="D131" s="11" t="s">
        <v>198</v>
      </c>
      <c r="E131" s="8"/>
      <c r="F131" s="8"/>
      <c r="G131" s="8"/>
      <c r="H131" s="8"/>
      <c r="I131" s="8"/>
      <c r="J131" s="8"/>
      <c r="K131" s="2"/>
    </row>
    <row r="132" spans="1:11" ht="31.5">
      <c r="A132" s="47"/>
      <c r="B132" s="56"/>
      <c r="C132" s="56"/>
      <c r="D132" s="11" t="s">
        <v>199</v>
      </c>
      <c r="E132" s="8"/>
      <c r="F132" s="8"/>
      <c r="G132" s="8"/>
      <c r="H132" s="8"/>
      <c r="I132" s="8"/>
      <c r="J132" s="8"/>
      <c r="K132" s="2"/>
    </row>
    <row r="133" spans="1:11" ht="15.75">
      <c r="A133" s="47" t="s">
        <v>310</v>
      </c>
      <c r="B133" s="56" t="s">
        <v>200</v>
      </c>
      <c r="C133" s="56" t="s">
        <v>201</v>
      </c>
      <c r="D133" s="23" t="s">
        <v>202</v>
      </c>
      <c r="E133" s="26">
        <f>E135</f>
        <v>200</v>
      </c>
      <c r="F133" s="26">
        <f t="shared" ref="F133:J133" si="28">F135</f>
        <v>200</v>
      </c>
      <c r="G133" s="26">
        <f t="shared" si="28"/>
        <v>200</v>
      </c>
      <c r="H133" s="26">
        <f t="shared" si="28"/>
        <v>200</v>
      </c>
      <c r="I133" s="26">
        <f t="shared" si="28"/>
        <v>200</v>
      </c>
      <c r="J133" s="26">
        <f t="shared" si="28"/>
        <v>1000</v>
      </c>
      <c r="K133" s="2"/>
    </row>
    <row r="134" spans="1:11" ht="31.5">
      <c r="A134" s="47"/>
      <c r="B134" s="56"/>
      <c r="C134" s="56"/>
      <c r="D134" s="11" t="s">
        <v>203</v>
      </c>
      <c r="E134" s="27"/>
      <c r="F134" s="27"/>
      <c r="G134" s="27"/>
      <c r="H134" s="27"/>
      <c r="I134" s="27"/>
      <c r="J134" s="27"/>
      <c r="K134" s="2"/>
    </row>
    <row r="135" spans="1:11" ht="31.5">
      <c r="A135" s="47"/>
      <c r="B135" s="56"/>
      <c r="C135" s="56"/>
      <c r="D135" s="11" t="s">
        <v>204</v>
      </c>
      <c r="E135" s="27">
        <v>200</v>
      </c>
      <c r="F135" s="27">
        <v>200</v>
      </c>
      <c r="G135" s="27">
        <v>200</v>
      </c>
      <c r="H135" s="27">
        <v>200</v>
      </c>
      <c r="I135" s="27">
        <v>200</v>
      </c>
      <c r="J135" s="27">
        <f>E135+F135+G135+H135+I135</f>
        <v>1000</v>
      </c>
      <c r="K135" s="2"/>
    </row>
    <row r="136" spans="1:11" ht="15.75">
      <c r="A136" s="47"/>
      <c r="B136" s="56"/>
      <c r="C136" s="56"/>
      <c r="D136" s="11" t="s">
        <v>205</v>
      </c>
      <c r="E136" s="27"/>
      <c r="F136" s="27"/>
      <c r="G136" s="27"/>
      <c r="H136" s="27"/>
      <c r="I136" s="27"/>
      <c r="J136" s="27"/>
      <c r="K136" s="2"/>
    </row>
    <row r="137" spans="1:11" ht="31.5">
      <c r="A137" s="47"/>
      <c r="B137" s="56"/>
      <c r="C137" s="56"/>
      <c r="D137" s="11" t="s">
        <v>206</v>
      </c>
      <c r="E137" s="27"/>
      <c r="F137" s="27"/>
      <c r="G137" s="27"/>
      <c r="H137" s="27"/>
      <c r="I137" s="27"/>
      <c r="J137" s="27"/>
      <c r="K137" s="2"/>
    </row>
    <row r="138" spans="1:11" ht="15.75">
      <c r="A138" s="47" t="s">
        <v>311</v>
      </c>
      <c r="B138" s="56" t="s">
        <v>207</v>
      </c>
      <c r="C138" s="56" t="s">
        <v>208</v>
      </c>
      <c r="D138" s="23" t="s">
        <v>209</v>
      </c>
      <c r="E138" s="26">
        <f>E141</f>
        <v>6423.64</v>
      </c>
      <c r="F138" s="26">
        <f t="shared" ref="F138:J138" si="29">F141</f>
        <v>5369.98</v>
      </c>
      <c r="G138" s="26">
        <f t="shared" si="29"/>
        <v>5369.98</v>
      </c>
      <c r="H138" s="26">
        <f t="shared" si="29"/>
        <v>5369.98</v>
      </c>
      <c r="I138" s="26">
        <f t="shared" si="29"/>
        <v>5369.98</v>
      </c>
      <c r="J138" s="26">
        <f t="shared" si="29"/>
        <v>27903.559999999998</v>
      </c>
      <c r="K138" s="2"/>
    </row>
    <row r="139" spans="1:11" ht="31.5">
      <c r="A139" s="47"/>
      <c r="B139" s="56"/>
      <c r="C139" s="56"/>
      <c r="D139" s="11" t="s">
        <v>210</v>
      </c>
      <c r="E139" s="27"/>
      <c r="F139" s="27"/>
      <c r="G139" s="27"/>
      <c r="H139" s="27"/>
      <c r="I139" s="27"/>
      <c r="J139" s="27"/>
      <c r="K139" s="2"/>
    </row>
    <row r="140" spans="1:11" ht="31.5">
      <c r="A140" s="47"/>
      <c r="B140" s="56"/>
      <c r="C140" s="56"/>
      <c r="D140" s="11" t="s">
        <v>211</v>
      </c>
      <c r="E140" s="27"/>
      <c r="F140" s="27"/>
      <c r="G140" s="27"/>
      <c r="H140" s="27"/>
      <c r="I140" s="27"/>
      <c r="J140" s="27"/>
      <c r="K140" s="2"/>
    </row>
    <row r="141" spans="1:11" ht="15.75">
      <c r="A141" s="47"/>
      <c r="B141" s="56"/>
      <c r="C141" s="56"/>
      <c r="D141" s="11" t="s">
        <v>212</v>
      </c>
      <c r="E141" s="27">
        <v>6423.64</v>
      </c>
      <c r="F141" s="27">
        <v>5369.98</v>
      </c>
      <c r="G141" s="27">
        <v>5369.98</v>
      </c>
      <c r="H141" s="27">
        <v>5369.98</v>
      </c>
      <c r="I141" s="27">
        <v>5369.98</v>
      </c>
      <c r="J141" s="27">
        <f>E141+F141+G141+H141+I141</f>
        <v>27903.559999999998</v>
      </c>
      <c r="K141" s="2"/>
    </row>
    <row r="142" spans="1:11" ht="69.75" customHeight="1">
      <c r="A142" s="47"/>
      <c r="B142" s="56"/>
      <c r="C142" s="56"/>
      <c r="D142" s="11" t="s">
        <v>213</v>
      </c>
      <c r="E142" s="27"/>
      <c r="F142" s="27"/>
      <c r="G142" s="27"/>
      <c r="H142" s="27"/>
      <c r="I142" s="27"/>
      <c r="J142" s="27"/>
      <c r="K142" s="2"/>
    </row>
    <row r="143" spans="1:11" ht="15.75">
      <c r="A143" s="49" t="s">
        <v>312</v>
      </c>
      <c r="B143" s="56" t="s">
        <v>214</v>
      </c>
      <c r="C143" s="56" t="s">
        <v>215</v>
      </c>
      <c r="D143" s="23" t="s">
        <v>216</v>
      </c>
      <c r="E143" s="26">
        <f>E146</f>
        <v>37</v>
      </c>
      <c r="F143" s="26">
        <f t="shared" ref="F143:J143" si="30">F146</f>
        <v>37</v>
      </c>
      <c r="G143" s="26">
        <f t="shared" si="30"/>
        <v>37</v>
      </c>
      <c r="H143" s="26">
        <f t="shared" si="30"/>
        <v>37</v>
      </c>
      <c r="I143" s="26">
        <f t="shared" si="30"/>
        <v>37</v>
      </c>
      <c r="J143" s="26">
        <f t="shared" si="30"/>
        <v>185</v>
      </c>
      <c r="K143" s="2"/>
    </row>
    <row r="144" spans="1:11" ht="31.5">
      <c r="A144" s="49"/>
      <c r="B144" s="56"/>
      <c r="C144" s="56"/>
      <c r="D144" s="11" t="s">
        <v>217</v>
      </c>
      <c r="E144" s="27"/>
      <c r="F144" s="27"/>
      <c r="G144" s="27"/>
      <c r="H144" s="27"/>
      <c r="I144" s="27"/>
      <c r="J144" s="27"/>
      <c r="K144" s="2"/>
    </row>
    <row r="145" spans="1:11" ht="31.5">
      <c r="A145" s="49"/>
      <c r="B145" s="56"/>
      <c r="C145" s="56"/>
      <c r="D145" s="11" t="s">
        <v>218</v>
      </c>
      <c r="E145" s="27"/>
      <c r="F145" s="27"/>
      <c r="G145" s="27"/>
      <c r="H145" s="27"/>
      <c r="I145" s="27"/>
      <c r="J145" s="27"/>
      <c r="K145" s="2"/>
    </row>
    <row r="146" spans="1:11" ht="15.75">
      <c r="A146" s="49"/>
      <c r="B146" s="56"/>
      <c r="C146" s="56"/>
      <c r="D146" s="11" t="s">
        <v>219</v>
      </c>
      <c r="E146" s="27">
        <v>37</v>
      </c>
      <c r="F146" s="27">
        <v>37</v>
      </c>
      <c r="G146" s="27">
        <v>37</v>
      </c>
      <c r="H146" s="27">
        <v>37</v>
      </c>
      <c r="I146" s="27">
        <v>37</v>
      </c>
      <c r="J146" s="27">
        <f>E146+F146+G146+H146+I146</f>
        <v>185</v>
      </c>
      <c r="K146" s="2"/>
    </row>
    <row r="147" spans="1:11" ht="57.75" customHeight="1">
      <c r="A147" s="49"/>
      <c r="B147" s="56"/>
      <c r="C147" s="56"/>
      <c r="D147" s="11" t="s">
        <v>220</v>
      </c>
      <c r="E147" s="27"/>
      <c r="F147" s="27"/>
      <c r="G147" s="27"/>
      <c r="H147" s="27"/>
      <c r="I147" s="27"/>
      <c r="J147" s="27"/>
      <c r="K147" s="2"/>
    </row>
    <row r="148" spans="1:11" ht="15.75">
      <c r="A148" s="15">
        <v>2</v>
      </c>
      <c r="B148" s="58" t="s">
        <v>221</v>
      </c>
      <c r="C148" s="59"/>
      <c r="D148" s="59"/>
      <c r="E148" s="59"/>
      <c r="F148" s="59"/>
      <c r="G148" s="59"/>
      <c r="H148" s="59"/>
      <c r="I148" s="59"/>
      <c r="J148" s="59"/>
      <c r="K148" s="60"/>
    </row>
    <row r="149" spans="1:11" ht="15.75">
      <c r="A149" s="49" t="s">
        <v>313</v>
      </c>
      <c r="B149" s="54" t="s">
        <v>222</v>
      </c>
      <c r="C149" s="54" t="s">
        <v>223</v>
      </c>
      <c r="D149" s="14" t="s">
        <v>327</v>
      </c>
      <c r="E149" s="17">
        <f>E154+E159+E164+E169+E174+E179</f>
        <v>4402.68</v>
      </c>
      <c r="F149" s="17">
        <f t="shared" ref="F149:J149" si="31">F154+F159+F164+F169+F174+F179</f>
        <v>594.68000000000006</v>
      </c>
      <c r="G149" s="17">
        <f t="shared" si="31"/>
        <v>594.68000000000006</v>
      </c>
      <c r="H149" s="17">
        <f t="shared" si="31"/>
        <v>594.68000000000006</v>
      </c>
      <c r="I149" s="17">
        <f t="shared" si="31"/>
        <v>594.68000000000006</v>
      </c>
      <c r="J149" s="17">
        <f t="shared" si="31"/>
        <v>6781.4000000000005</v>
      </c>
      <c r="K149" s="2"/>
    </row>
    <row r="150" spans="1:11" ht="31.5">
      <c r="A150" s="49"/>
      <c r="B150" s="54"/>
      <c r="C150" s="54"/>
      <c r="D150" s="14" t="s">
        <v>328</v>
      </c>
      <c r="E150" s="17">
        <f t="shared" ref="E150:J153" si="32">E155+E160+E165+E170+E175+E180</f>
        <v>0</v>
      </c>
      <c r="F150" s="17">
        <f t="shared" si="32"/>
        <v>0</v>
      </c>
      <c r="G150" s="17">
        <f t="shared" si="32"/>
        <v>0</v>
      </c>
      <c r="H150" s="17">
        <f t="shared" si="32"/>
        <v>0</v>
      </c>
      <c r="I150" s="17">
        <f t="shared" si="32"/>
        <v>0</v>
      </c>
      <c r="J150" s="17">
        <f t="shared" si="32"/>
        <v>0</v>
      </c>
      <c r="K150" s="2"/>
    </row>
    <row r="151" spans="1:11" ht="31.5">
      <c r="A151" s="49"/>
      <c r="B151" s="54"/>
      <c r="C151" s="54"/>
      <c r="D151" s="14" t="s">
        <v>329</v>
      </c>
      <c r="E151" s="17">
        <f t="shared" si="32"/>
        <v>0</v>
      </c>
      <c r="F151" s="17">
        <f t="shared" si="32"/>
        <v>0</v>
      </c>
      <c r="G151" s="17">
        <f t="shared" si="32"/>
        <v>0</v>
      </c>
      <c r="H151" s="17">
        <f t="shared" si="32"/>
        <v>0</v>
      </c>
      <c r="I151" s="17">
        <f t="shared" si="32"/>
        <v>0</v>
      </c>
      <c r="J151" s="17">
        <f t="shared" si="32"/>
        <v>0</v>
      </c>
      <c r="K151" s="2"/>
    </row>
    <row r="152" spans="1:11" ht="15.75">
      <c r="A152" s="49"/>
      <c r="B152" s="54"/>
      <c r="C152" s="54"/>
      <c r="D152" s="14" t="s">
        <v>330</v>
      </c>
      <c r="E152" s="17">
        <f t="shared" si="32"/>
        <v>4402.68</v>
      </c>
      <c r="F152" s="17">
        <f t="shared" si="32"/>
        <v>594.68000000000006</v>
      </c>
      <c r="G152" s="17">
        <f t="shared" si="32"/>
        <v>594.68000000000006</v>
      </c>
      <c r="H152" s="17">
        <f t="shared" si="32"/>
        <v>594.68000000000006</v>
      </c>
      <c r="I152" s="17">
        <f t="shared" si="32"/>
        <v>594.68000000000006</v>
      </c>
      <c r="J152" s="17">
        <f t="shared" si="32"/>
        <v>6781.4000000000005</v>
      </c>
      <c r="K152" s="2"/>
    </row>
    <row r="153" spans="1:11" ht="31.5">
      <c r="A153" s="49"/>
      <c r="B153" s="54"/>
      <c r="C153" s="54"/>
      <c r="D153" s="14" t="s">
        <v>331</v>
      </c>
      <c r="E153" s="17">
        <f t="shared" si="32"/>
        <v>0</v>
      </c>
      <c r="F153" s="17">
        <f t="shared" si="32"/>
        <v>0</v>
      </c>
      <c r="G153" s="17">
        <f t="shared" si="32"/>
        <v>0</v>
      </c>
      <c r="H153" s="17">
        <f t="shared" si="32"/>
        <v>0</v>
      </c>
      <c r="I153" s="17">
        <f t="shared" si="32"/>
        <v>0</v>
      </c>
      <c r="J153" s="17">
        <f t="shared" si="32"/>
        <v>0</v>
      </c>
      <c r="K153" s="2"/>
    </row>
    <row r="154" spans="1:11" ht="15.75">
      <c r="A154" s="49" t="s">
        <v>314</v>
      </c>
      <c r="B154" s="56" t="s">
        <v>224</v>
      </c>
      <c r="C154" s="56" t="s">
        <v>225</v>
      </c>
      <c r="D154" s="30" t="s">
        <v>226</v>
      </c>
      <c r="E154" s="26">
        <f>E157</f>
        <v>0</v>
      </c>
      <c r="F154" s="26">
        <f t="shared" ref="F154:J154" si="33">F157</f>
        <v>0</v>
      </c>
      <c r="G154" s="26">
        <f t="shared" si="33"/>
        <v>0</v>
      </c>
      <c r="H154" s="26">
        <f t="shared" si="33"/>
        <v>0</v>
      </c>
      <c r="I154" s="26">
        <f t="shared" si="33"/>
        <v>0</v>
      </c>
      <c r="J154" s="26">
        <f t="shared" si="33"/>
        <v>0</v>
      </c>
      <c r="K154" s="2"/>
    </row>
    <row r="155" spans="1:11" ht="31.5">
      <c r="A155" s="49"/>
      <c r="B155" s="56"/>
      <c r="C155" s="56"/>
      <c r="D155" s="5" t="s">
        <v>227</v>
      </c>
      <c r="E155" s="27"/>
      <c r="F155" s="27"/>
      <c r="G155" s="27"/>
      <c r="H155" s="27"/>
      <c r="I155" s="27"/>
      <c r="J155" s="27"/>
      <c r="K155" s="2"/>
    </row>
    <row r="156" spans="1:11" ht="31.5">
      <c r="A156" s="49"/>
      <c r="B156" s="56"/>
      <c r="C156" s="56"/>
      <c r="D156" s="5" t="s">
        <v>228</v>
      </c>
      <c r="E156" s="27"/>
      <c r="F156" s="27"/>
      <c r="G156" s="27"/>
      <c r="H156" s="27"/>
      <c r="I156" s="27"/>
      <c r="J156" s="27"/>
      <c r="K156" s="2"/>
    </row>
    <row r="157" spans="1:11" ht="15.75">
      <c r="A157" s="49"/>
      <c r="B157" s="56"/>
      <c r="C157" s="56"/>
      <c r="D157" s="5" t="s">
        <v>229</v>
      </c>
      <c r="E157" s="27"/>
      <c r="F157" s="27"/>
      <c r="G157" s="27"/>
      <c r="H157" s="27"/>
      <c r="I157" s="27"/>
      <c r="J157" s="27">
        <f>E157+F157+G157+H157+I157</f>
        <v>0</v>
      </c>
      <c r="K157" s="2"/>
    </row>
    <row r="158" spans="1:11" ht="31.5">
      <c r="A158" s="49"/>
      <c r="B158" s="56"/>
      <c r="C158" s="56"/>
      <c r="D158" s="5" t="s">
        <v>230</v>
      </c>
      <c r="E158" s="27"/>
      <c r="F158" s="27"/>
      <c r="G158" s="27"/>
      <c r="H158" s="27"/>
      <c r="I158" s="27"/>
      <c r="J158" s="27"/>
      <c r="K158" s="2"/>
    </row>
    <row r="159" spans="1:11" ht="15.75">
      <c r="A159" s="49" t="s">
        <v>315</v>
      </c>
      <c r="B159" s="56" t="s">
        <v>231</v>
      </c>
      <c r="C159" s="56" t="s">
        <v>232</v>
      </c>
      <c r="D159" s="30" t="s">
        <v>233</v>
      </c>
      <c r="E159" s="26">
        <f>E162</f>
        <v>0</v>
      </c>
      <c r="F159" s="26">
        <f t="shared" ref="F159:J159" si="34">F162</f>
        <v>0</v>
      </c>
      <c r="G159" s="26">
        <f t="shared" si="34"/>
        <v>0</v>
      </c>
      <c r="H159" s="26">
        <f t="shared" si="34"/>
        <v>0</v>
      </c>
      <c r="I159" s="26">
        <f t="shared" si="34"/>
        <v>0</v>
      </c>
      <c r="J159" s="26">
        <f t="shared" si="34"/>
        <v>0</v>
      </c>
      <c r="K159" s="2"/>
    </row>
    <row r="160" spans="1:11" ht="31.5">
      <c r="A160" s="49"/>
      <c r="B160" s="56"/>
      <c r="C160" s="56"/>
      <c r="D160" s="5" t="s">
        <v>234</v>
      </c>
      <c r="E160" s="27"/>
      <c r="F160" s="27"/>
      <c r="G160" s="27"/>
      <c r="H160" s="27"/>
      <c r="I160" s="27"/>
      <c r="J160" s="27"/>
      <c r="K160" s="2"/>
    </row>
    <row r="161" spans="1:11" ht="31.5">
      <c r="A161" s="49"/>
      <c r="B161" s="56"/>
      <c r="C161" s="56"/>
      <c r="D161" s="5" t="s">
        <v>235</v>
      </c>
      <c r="E161" s="27"/>
      <c r="F161" s="27"/>
      <c r="G161" s="27"/>
      <c r="H161" s="27"/>
      <c r="I161" s="27"/>
      <c r="J161" s="27"/>
      <c r="K161" s="2"/>
    </row>
    <row r="162" spans="1:11" ht="15.75">
      <c r="A162" s="49"/>
      <c r="B162" s="56"/>
      <c r="C162" s="56"/>
      <c r="D162" s="5" t="s">
        <v>236</v>
      </c>
      <c r="E162" s="27"/>
      <c r="F162" s="27"/>
      <c r="G162" s="27"/>
      <c r="H162" s="27"/>
      <c r="I162" s="27"/>
      <c r="J162" s="27"/>
      <c r="K162" s="2"/>
    </row>
    <row r="163" spans="1:11" ht="31.5">
      <c r="A163" s="49"/>
      <c r="B163" s="56"/>
      <c r="C163" s="56"/>
      <c r="D163" s="5" t="s">
        <v>237</v>
      </c>
      <c r="E163" s="27"/>
      <c r="F163" s="27"/>
      <c r="G163" s="27"/>
      <c r="H163" s="27"/>
      <c r="I163" s="27"/>
      <c r="J163" s="27"/>
      <c r="K163" s="2"/>
    </row>
    <row r="164" spans="1:11" ht="15.75">
      <c r="A164" s="61" t="s">
        <v>316</v>
      </c>
      <c r="B164" s="57" t="s">
        <v>238</v>
      </c>
      <c r="C164" s="56" t="s">
        <v>239</v>
      </c>
      <c r="D164" s="30" t="s">
        <v>240</v>
      </c>
      <c r="E164" s="26">
        <f>E167</f>
        <v>3808</v>
      </c>
      <c r="F164" s="26">
        <f t="shared" ref="F164:J164" si="35">F167</f>
        <v>0</v>
      </c>
      <c r="G164" s="26">
        <f t="shared" si="35"/>
        <v>0</v>
      </c>
      <c r="H164" s="26">
        <f t="shared" si="35"/>
        <v>0</v>
      </c>
      <c r="I164" s="26">
        <f t="shared" si="35"/>
        <v>0</v>
      </c>
      <c r="J164" s="26">
        <f t="shared" si="35"/>
        <v>3808</v>
      </c>
      <c r="K164" s="2"/>
    </row>
    <row r="165" spans="1:11" ht="31.5">
      <c r="A165" s="61"/>
      <c r="B165" s="57"/>
      <c r="C165" s="56"/>
      <c r="D165" s="5" t="s">
        <v>241</v>
      </c>
      <c r="E165" s="27"/>
      <c r="F165" s="27"/>
      <c r="G165" s="27"/>
      <c r="H165" s="27"/>
      <c r="I165" s="27"/>
      <c r="J165" s="27"/>
      <c r="K165" s="2"/>
    </row>
    <row r="166" spans="1:11" ht="31.5">
      <c r="A166" s="61"/>
      <c r="B166" s="57"/>
      <c r="C166" s="56"/>
      <c r="D166" s="5" t="s">
        <v>242</v>
      </c>
      <c r="E166" s="27"/>
      <c r="F166" s="27"/>
      <c r="G166" s="27"/>
      <c r="H166" s="27"/>
      <c r="I166" s="27"/>
      <c r="J166" s="27"/>
      <c r="K166" s="2"/>
    </row>
    <row r="167" spans="1:11" ht="31.5">
      <c r="A167" s="61"/>
      <c r="B167" s="57"/>
      <c r="C167" s="56"/>
      <c r="D167" s="5" t="s">
        <v>243</v>
      </c>
      <c r="E167" s="27">
        <v>3808</v>
      </c>
      <c r="F167" s="27">
        <v>0</v>
      </c>
      <c r="G167" s="27">
        <v>0</v>
      </c>
      <c r="H167" s="27">
        <v>0</v>
      </c>
      <c r="I167" s="27"/>
      <c r="J167" s="27">
        <f>E167+F167+G167+H167+I167</f>
        <v>3808</v>
      </c>
      <c r="K167" s="2"/>
    </row>
    <row r="168" spans="1:11" ht="261" customHeight="1">
      <c r="A168" s="61"/>
      <c r="B168" s="57"/>
      <c r="C168" s="56"/>
      <c r="D168" s="5" t="s">
        <v>244</v>
      </c>
      <c r="E168" s="8"/>
      <c r="F168" s="8"/>
      <c r="G168" s="8"/>
      <c r="H168" s="8"/>
      <c r="I168" s="8"/>
      <c r="J168" s="8"/>
      <c r="K168" s="2"/>
    </row>
    <row r="169" spans="1:11" ht="15.75">
      <c r="A169" s="49" t="s">
        <v>317</v>
      </c>
      <c r="B169" s="56" t="s">
        <v>245</v>
      </c>
      <c r="C169" s="56" t="s">
        <v>246</v>
      </c>
      <c r="D169" s="30" t="s">
        <v>247</v>
      </c>
      <c r="E169" s="26">
        <f>E172</f>
        <v>535.22</v>
      </c>
      <c r="F169" s="26">
        <f t="shared" ref="F169:J169" si="36">F172</f>
        <v>535.22</v>
      </c>
      <c r="G169" s="26">
        <f t="shared" si="36"/>
        <v>535.22</v>
      </c>
      <c r="H169" s="26">
        <f t="shared" si="36"/>
        <v>535.22</v>
      </c>
      <c r="I169" s="26">
        <f t="shared" si="36"/>
        <v>535.22</v>
      </c>
      <c r="J169" s="26">
        <f t="shared" si="36"/>
        <v>2676.1000000000004</v>
      </c>
      <c r="K169" s="2"/>
    </row>
    <row r="170" spans="1:11" ht="31.5">
      <c r="A170" s="49"/>
      <c r="B170" s="56"/>
      <c r="C170" s="56"/>
      <c r="D170" s="5" t="s">
        <v>248</v>
      </c>
      <c r="E170" s="8"/>
      <c r="F170" s="8"/>
      <c r="G170" s="8"/>
      <c r="H170" s="8"/>
      <c r="I170" s="8"/>
      <c r="J170" s="8"/>
      <c r="K170" s="2"/>
    </row>
    <row r="171" spans="1:11" ht="31.5">
      <c r="A171" s="49"/>
      <c r="B171" s="56"/>
      <c r="C171" s="56"/>
      <c r="D171" s="5" t="s">
        <v>249</v>
      </c>
      <c r="E171" s="8"/>
      <c r="F171" s="8"/>
      <c r="G171" s="8"/>
      <c r="H171" s="8"/>
      <c r="I171" s="8"/>
      <c r="J171" s="8"/>
      <c r="K171" s="2"/>
    </row>
    <row r="172" spans="1:11" ht="15.75">
      <c r="A172" s="49"/>
      <c r="B172" s="56"/>
      <c r="C172" s="56"/>
      <c r="D172" s="5" t="s">
        <v>250</v>
      </c>
      <c r="E172" s="27">
        <v>535.22</v>
      </c>
      <c r="F172" s="27">
        <v>535.22</v>
      </c>
      <c r="G172" s="27">
        <v>535.22</v>
      </c>
      <c r="H172" s="27">
        <v>535.22</v>
      </c>
      <c r="I172" s="27">
        <v>535.22</v>
      </c>
      <c r="J172" s="27">
        <f>E172+F172+G172+H172+I172</f>
        <v>2676.1000000000004</v>
      </c>
      <c r="K172" s="2"/>
    </row>
    <row r="173" spans="1:11" ht="80.25" customHeight="1">
      <c r="A173" s="49"/>
      <c r="B173" s="56"/>
      <c r="C173" s="56"/>
      <c r="D173" s="5" t="s">
        <v>251</v>
      </c>
      <c r="E173" s="8"/>
      <c r="F173" s="8"/>
      <c r="G173" s="8"/>
      <c r="H173" s="8"/>
      <c r="I173" s="8"/>
      <c r="J173" s="8"/>
      <c r="K173" s="2"/>
    </row>
    <row r="174" spans="1:11" ht="15.75">
      <c r="A174" s="49" t="s">
        <v>318</v>
      </c>
      <c r="B174" s="56" t="s">
        <v>326</v>
      </c>
      <c r="C174" s="56" t="s">
        <v>252</v>
      </c>
      <c r="D174" s="30" t="s">
        <v>253</v>
      </c>
      <c r="E174" s="26">
        <f>E177</f>
        <v>59.46</v>
      </c>
      <c r="F174" s="26">
        <f t="shared" ref="F174:J174" si="37">F177</f>
        <v>59.46</v>
      </c>
      <c r="G174" s="26">
        <f t="shared" si="37"/>
        <v>59.46</v>
      </c>
      <c r="H174" s="26">
        <f t="shared" si="37"/>
        <v>59.46</v>
      </c>
      <c r="I174" s="26">
        <f t="shared" si="37"/>
        <v>59.46</v>
      </c>
      <c r="J174" s="26">
        <f t="shared" si="37"/>
        <v>297.3</v>
      </c>
      <c r="K174" s="2"/>
    </row>
    <row r="175" spans="1:11" ht="31.5">
      <c r="A175" s="49"/>
      <c r="B175" s="56"/>
      <c r="C175" s="56"/>
      <c r="D175" s="5" t="s">
        <v>254</v>
      </c>
      <c r="E175" s="8"/>
      <c r="F175" s="8"/>
      <c r="G175" s="8"/>
      <c r="H175" s="8"/>
      <c r="I175" s="8"/>
      <c r="J175" s="8"/>
      <c r="K175" s="2"/>
    </row>
    <row r="176" spans="1:11" ht="31.5">
      <c r="A176" s="49"/>
      <c r="B176" s="56"/>
      <c r="C176" s="56"/>
      <c r="D176" s="5" t="s">
        <v>255</v>
      </c>
      <c r="E176" s="8"/>
      <c r="F176" s="8"/>
      <c r="G176" s="8"/>
      <c r="H176" s="8"/>
      <c r="I176" s="8"/>
      <c r="J176" s="8"/>
      <c r="K176" s="2"/>
    </row>
    <row r="177" spans="1:11" ht="24" customHeight="1">
      <c r="A177" s="49"/>
      <c r="B177" s="56"/>
      <c r="C177" s="56"/>
      <c r="D177" s="5" t="s">
        <v>256</v>
      </c>
      <c r="E177" s="27">
        <v>59.46</v>
      </c>
      <c r="F177" s="27">
        <v>59.46</v>
      </c>
      <c r="G177" s="27">
        <v>59.46</v>
      </c>
      <c r="H177" s="27">
        <v>59.46</v>
      </c>
      <c r="I177" s="27">
        <v>59.46</v>
      </c>
      <c r="J177" s="27">
        <f>E177+F177+G177+H177+I177</f>
        <v>297.3</v>
      </c>
      <c r="K177" s="2"/>
    </row>
    <row r="178" spans="1:11" ht="86.25" customHeight="1">
      <c r="A178" s="49"/>
      <c r="B178" s="56"/>
      <c r="C178" s="56"/>
      <c r="D178" s="5" t="s">
        <v>257</v>
      </c>
      <c r="E178" s="8"/>
      <c r="F178" s="8"/>
      <c r="G178" s="8"/>
      <c r="H178" s="8"/>
      <c r="I178" s="8"/>
      <c r="J178" s="8"/>
      <c r="K178" s="2"/>
    </row>
    <row r="179" spans="1:11" ht="15.75">
      <c r="A179" s="49" t="s">
        <v>319</v>
      </c>
      <c r="B179" s="56" t="s">
        <v>258</v>
      </c>
      <c r="C179" s="56" t="s">
        <v>259</v>
      </c>
      <c r="D179" s="30" t="s">
        <v>260</v>
      </c>
      <c r="E179" s="25"/>
      <c r="F179" s="25"/>
      <c r="G179" s="25"/>
      <c r="H179" s="25"/>
      <c r="I179" s="25"/>
      <c r="J179" s="25"/>
      <c r="K179" s="2"/>
    </row>
    <row r="180" spans="1:11" ht="31.5">
      <c r="A180" s="49"/>
      <c r="B180" s="56"/>
      <c r="C180" s="56"/>
      <c r="D180" s="5" t="s">
        <v>261</v>
      </c>
      <c r="E180" s="8"/>
      <c r="F180" s="8"/>
      <c r="G180" s="8"/>
      <c r="H180" s="8"/>
      <c r="I180" s="8"/>
      <c r="J180" s="8"/>
      <c r="K180" s="2"/>
    </row>
    <row r="181" spans="1:11" ht="31.5">
      <c r="A181" s="49"/>
      <c r="B181" s="56"/>
      <c r="C181" s="56"/>
      <c r="D181" s="5" t="s">
        <v>262</v>
      </c>
      <c r="E181" s="8"/>
      <c r="F181" s="8"/>
      <c r="G181" s="8"/>
      <c r="H181" s="8"/>
      <c r="I181" s="8"/>
      <c r="J181" s="8"/>
      <c r="K181" s="2"/>
    </row>
    <row r="182" spans="1:11" ht="15.75">
      <c r="A182" s="49"/>
      <c r="B182" s="56"/>
      <c r="C182" s="56"/>
      <c r="D182" s="5" t="s">
        <v>263</v>
      </c>
      <c r="E182" s="8"/>
      <c r="F182" s="8"/>
      <c r="G182" s="8"/>
      <c r="H182" s="8"/>
      <c r="I182" s="8"/>
      <c r="J182" s="8"/>
      <c r="K182" s="2"/>
    </row>
    <row r="183" spans="1:11" ht="54.75" customHeight="1">
      <c r="A183" s="49"/>
      <c r="B183" s="56"/>
      <c r="C183" s="56"/>
      <c r="D183" s="5" t="s">
        <v>264</v>
      </c>
      <c r="E183" s="8"/>
      <c r="F183" s="8"/>
      <c r="G183" s="8"/>
      <c r="H183" s="8"/>
      <c r="I183" s="8"/>
      <c r="J183" s="8"/>
      <c r="K183" s="2"/>
    </row>
    <row r="184" spans="1:11">
      <c r="A184" s="16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75">
      <c r="A185" s="15">
        <v>3</v>
      </c>
      <c r="B185" s="63" t="s">
        <v>265</v>
      </c>
      <c r="C185" s="63"/>
      <c r="D185" s="63"/>
      <c r="E185" s="63"/>
      <c r="F185" s="63"/>
      <c r="G185" s="63"/>
      <c r="H185" s="63"/>
      <c r="I185" s="63"/>
      <c r="J185" s="63"/>
      <c r="K185" s="63"/>
    </row>
    <row r="186" spans="1:11" ht="15.75">
      <c r="A186" s="49" t="s">
        <v>320</v>
      </c>
      <c r="B186" s="54" t="s">
        <v>266</v>
      </c>
      <c r="C186" s="54" t="s">
        <v>267</v>
      </c>
      <c r="D186" s="14" t="s">
        <v>327</v>
      </c>
      <c r="E186" s="17">
        <f>E191+E196+E201</f>
        <v>13946.8</v>
      </c>
      <c r="F186" s="17">
        <f t="shared" ref="F186:J186" si="38">F191+F196+F201</f>
        <v>13306.33</v>
      </c>
      <c r="G186" s="17">
        <f t="shared" si="38"/>
        <v>13306.33</v>
      </c>
      <c r="H186" s="17">
        <f t="shared" si="38"/>
        <v>13306.33</v>
      </c>
      <c r="I186" s="17">
        <f t="shared" si="38"/>
        <v>13306.33</v>
      </c>
      <c r="J186" s="17">
        <f t="shared" si="38"/>
        <v>67172.12</v>
      </c>
      <c r="K186" s="2"/>
    </row>
    <row r="187" spans="1:11" ht="31.5">
      <c r="A187" s="49"/>
      <c r="B187" s="54"/>
      <c r="C187" s="54"/>
      <c r="D187" s="14" t="s">
        <v>328</v>
      </c>
      <c r="E187" s="17">
        <f t="shared" ref="E187:J187" si="39">E192+E197+E202</f>
        <v>0</v>
      </c>
      <c r="F187" s="17">
        <f t="shared" si="39"/>
        <v>0</v>
      </c>
      <c r="G187" s="17">
        <f t="shared" si="39"/>
        <v>0</v>
      </c>
      <c r="H187" s="17">
        <f t="shared" si="39"/>
        <v>0</v>
      </c>
      <c r="I187" s="17">
        <f t="shared" si="39"/>
        <v>0</v>
      </c>
      <c r="J187" s="17">
        <f t="shared" si="39"/>
        <v>0</v>
      </c>
      <c r="K187" s="2"/>
    </row>
    <row r="188" spans="1:11" ht="31.5">
      <c r="A188" s="49"/>
      <c r="B188" s="54"/>
      <c r="C188" s="54"/>
      <c r="D188" s="14" t="s">
        <v>329</v>
      </c>
      <c r="E188" s="17">
        <f t="shared" ref="E188:J188" si="40">E193+E198+E203</f>
        <v>0</v>
      </c>
      <c r="F188" s="17">
        <f t="shared" si="40"/>
        <v>0</v>
      </c>
      <c r="G188" s="17">
        <f t="shared" si="40"/>
        <v>0</v>
      </c>
      <c r="H188" s="17">
        <f t="shared" si="40"/>
        <v>0</v>
      </c>
      <c r="I188" s="17">
        <f t="shared" si="40"/>
        <v>0</v>
      </c>
      <c r="J188" s="17">
        <f t="shared" si="40"/>
        <v>0</v>
      </c>
      <c r="K188" s="2"/>
    </row>
    <row r="189" spans="1:11" ht="15.75">
      <c r="A189" s="49"/>
      <c r="B189" s="54"/>
      <c r="C189" s="54"/>
      <c r="D189" s="14" t="s">
        <v>330</v>
      </c>
      <c r="E189" s="17">
        <f t="shared" ref="E189:J189" si="41">E194+E199+E204</f>
        <v>13946.8</v>
      </c>
      <c r="F189" s="17">
        <f t="shared" si="41"/>
        <v>13306.33</v>
      </c>
      <c r="G189" s="17">
        <f t="shared" si="41"/>
        <v>13306.33</v>
      </c>
      <c r="H189" s="17">
        <f t="shared" si="41"/>
        <v>13306.33</v>
      </c>
      <c r="I189" s="17">
        <f t="shared" si="41"/>
        <v>13306.33</v>
      </c>
      <c r="J189" s="17">
        <f t="shared" si="41"/>
        <v>67172.12</v>
      </c>
      <c r="K189" s="2"/>
    </row>
    <row r="190" spans="1:11" ht="31.5">
      <c r="A190" s="49"/>
      <c r="B190" s="54"/>
      <c r="C190" s="54"/>
      <c r="D190" s="14" t="s">
        <v>331</v>
      </c>
      <c r="E190" s="17">
        <f t="shared" ref="E190:J190" si="42">E195+E200+E205</f>
        <v>0</v>
      </c>
      <c r="F190" s="17">
        <f t="shared" si="42"/>
        <v>0</v>
      </c>
      <c r="G190" s="17">
        <f t="shared" si="42"/>
        <v>0</v>
      </c>
      <c r="H190" s="17">
        <f t="shared" si="42"/>
        <v>0</v>
      </c>
      <c r="I190" s="17">
        <f t="shared" si="42"/>
        <v>0</v>
      </c>
      <c r="J190" s="17">
        <f t="shared" si="42"/>
        <v>0</v>
      </c>
      <c r="K190" s="2"/>
    </row>
    <row r="191" spans="1:11" ht="15.75">
      <c r="A191" s="49" t="s">
        <v>321</v>
      </c>
      <c r="B191" s="56" t="s">
        <v>268</v>
      </c>
      <c r="C191" s="57" t="s">
        <v>269</v>
      </c>
      <c r="D191" s="30" t="s">
        <v>270</v>
      </c>
      <c r="E191" s="26">
        <f>E194</f>
        <v>12738</v>
      </c>
      <c r="F191" s="26">
        <f t="shared" ref="F191:J191" si="43">F194</f>
        <v>12097.53</v>
      </c>
      <c r="G191" s="26">
        <f t="shared" si="43"/>
        <v>12097.53</v>
      </c>
      <c r="H191" s="26">
        <f t="shared" si="43"/>
        <v>12097.53</v>
      </c>
      <c r="I191" s="26">
        <f t="shared" si="43"/>
        <v>12097.53</v>
      </c>
      <c r="J191" s="26">
        <f t="shared" si="43"/>
        <v>61128.119999999995</v>
      </c>
      <c r="K191" s="2"/>
    </row>
    <row r="192" spans="1:11" ht="31.5">
      <c r="A192" s="49"/>
      <c r="B192" s="56"/>
      <c r="C192" s="57"/>
      <c r="D192" s="5" t="s">
        <v>271</v>
      </c>
      <c r="E192" s="27"/>
      <c r="F192" s="27"/>
      <c r="G192" s="27"/>
      <c r="H192" s="27"/>
      <c r="I192" s="27"/>
      <c r="J192" s="27"/>
      <c r="K192" s="2"/>
    </row>
    <row r="193" spans="1:11" ht="31.5">
      <c r="A193" s="49"/>
      <c r="B193" s="56"/>
      <c r="C193" s="57"/>
      <c r="D193" s="5" t="s">
        <v>272</v>
      </c>
      <c r="E193" s="27"/>
      <c r="F193" s="27"/>
      <c r="G193" s="27"/>
      <c r="H193" s="27"/>
      <c r="I193" s="27"/>
      <c r="J193" s="27"/>
      <c r="K193" s="2"/>
    </row>
    <row r="194" spans="1:11" ht="31.5">
      <c r="A194" s="49"/>
      <c r="B194" s="56"/>
      <c r="C194" s="57"/>
      <c r="D194" s="5" t="s">
        <v>273</v>
      </c>
      <c r="E194" s="27">
        <v>12738</v>
      </c>
      <c r="F194" s="27">
        <v>12097.53</v>
      </c>
      <c r="G194" s="27">
        <v>12097.53</v>
      </c>
      <c r="H194" s="27">
        <v>12097.53</v>
      </c>
      <c r="I194" s="27">
        <v>12097.53</v>
      </c>
      <c r="J194" s="27">
        <f>E194+F194+G194+H194+I194</f>
        <v>61128.119999999995</v>
      </c>
      <c r="K194" s="2"/>
    </row>
    <row r="195" spans="1:11" ht="31.5">
      <c r="A195" s="49"/>
      <c r="B195" s="56"/>
      <c r="C195" s="57"/>
      <c r="D195" s="5" t="s">
        <v>274</v>
      </c>
      <c r="E195" s="27"/>
      <c r="F195" s="27"/>
      <c r="G195" s="27"/>
      <c r="H195" s="27"/>
      <c r="I195" s="27"/>
      <c r="J195" s="27"/>
      <c r="K195" s="2"/>
    </row>
    <row r="196" spans="1:11" ht="15.75">
      <c r="A196" s="49" t="s">
        <v>322</v>
      </c>
      <c r="B196" s="56" t="s">
        <v>275</v>
      </c>
      <c r="C196" s="57" t="s">
        <v>276</v>
      </c>
      <c r="D196" s="30" t="s">
        <v>277</v>
      </c>
      <c r="E196" s="26">
        <f>E199</f>
        <v>0</v>
      </c>
      <c r="F196" s="26">
        <f t="shared" ref="F196:J196" si="44">F199</f>
        <v>0</v>
      </c>
      <c r="G196" s="26">
        <f t="shared" si="44"/>
        <v>0</v>
      </c>
      <c r="H196" s="26">
        <f t="shared" si="44"/>
        <v>0</v>
      </c>
      <c r="I196" s="26">
        <f t="shared" si="44"/>
        <v>0</v>
      </c>
      <c r="J196" s="26">
        <f t="shared" si="44"/>
        <v>0</v>
      </c>
      <c r="K196" s="2"/>
    </row>
    <row r="197" spans="1:11" ht="31.5">
      <c r="A197" s="49"/>
      <c r="B197" s="56"/>
      <c r="C197" s="57"/>
      <c r="D197" s="5" t="s">
        <v>278</v>
      </c>
      <c r="E197" s="27"/>
      <c r="F197" s="27"/>
      <c r="G197" s="27"/>
      <c r="H197" s="27"/>
      <c r="I197" s="27"/>
      <c r="J197" s="27"/>
      <c r="K197" s="2"/>
    </row>
    <row r="198" spans="1:11" ht="31.5">
      <c r="A198" s="49"/>
      <c r="B198" s="56"/>
      <c r="C198" s="57"/>
      <c r="D198" s="5" t="s">
        <v>279</v>
      </c>
      <c r="E198" s="27"/>
      <c r="F198" s="27"/>
      <c r="G198" s="27"/>
      <c r="H198" s="27"/>
      <c r="I198" s="27"/>
      <c r="J198" s="27"/>
      <c r="K198" s="2"/>
    </row>
    <row r="199" spans="1:11" ht="31.5">
      <c r="A199" s="49"/>
      <c r="B199" s="56"/>
      <c r="C199" s="57"/>
      <c r="D199" s="5" t="s">
        <v>280</v>
      </c>
      <c r="E199" s="27"/>
      <c r="F199" s="27"/>
      <c r="G199" s="27"/>
      <c r="H199" s="27"/>
      <c r="I199" s="27"/>
      <c r="J199" s="27"/>
      <c r="K199" s="2"/>
    </row>
    <row r="200" spans="1:11" ht="17.25" customHeight="1">
      <c r="A200" s="49"/>
      <c r="B200" s="56"/>
      <c r="C200" s="57"/>
      <c r="D200" s="5" t="s">
        <v>281</v>
      </c>
      <c r="E200" s="27"/>
      <c r="F200" s="27"/>
      <c r="G200" s="27"/>
      <c r="H200" s="27"/>
      <c r="I200" s="27"/>
      <c r="J200" s="27"/>
      <c r="K200" s="2"/>
    </row>
    <row r="201" spans="1:11" ht="15.75">
      <c r="A201" s="49" t="s">
        <v>323</v>
      </c>
      <c r="B201" s="56" t="s">
        <v>282</v>
      </c>
      <c r="C201" s="56" t="s">
        <v>283</v>
      </c>
      <c r="D201" s="30" t="s">
        <v>284</v>
      </c>
      <c r="E201" s="26">
        <f>E204</f>
        <v>1208.8</v>
      </c>
      <c r="F201" s="26">
        <f t="shared" ref="F201:J201" si="45">F204</f>
        <v>1208.8</v>
      </c>
      <c r="G201" s="26">
        <f t="shared" si="45"/>
        <v>1208.8</v>
      </c>
      <c r="H201" s="26">
        <f t="shared" si="45"/>
        <v>1208.8</v>
      </c>
      <c r="I201" s="26">
        <f t="shared" si="45"/>
        <v>1208.8</v>
      </c>
      <c r="J201" s="26">
        <f t="shared" si="45"/>
        <v>6044</v>
      </c>
      <c r="K201" s="2"/>
    </row>
    <row r="202" spans="1:11" ht="31.5">
      <c r="A202" s="49"/>
      <c r="B202" s="56"/>
      <c r="C202" s="56"/>
      <c r="D202" s="5" t="s">
        <v>285</v>
      </c>
      <c r="E202" s="27"/>
      <c r="F202" s="27"/>
      <c r="G202" s="27"/>
      <c r="H202" s="27"/>
      <c r="I202" s="27"/>
      <c r="J202" s="27"/>
      <c r="K202" s="2"/>
    </row>
    <row r="203" spans="1:11" ht="31.5">
      <c r="A203" s="49"/>
      <c r="B203" s="56"/>
      <c r="C203" s="56"/>
      <c r="D203" s="5" t="s">
        <v>286</v>
      </c>
      <c r="E203" s="27"/>
      <c r="F203" s="27"/>
      <c r="G203" s="27"/>
      <c r="H203" s="27"/>
      <c r="I203" s="27"/>
      <c r="J203" s="27"/>
      <c r="K203" s="2"/>
    </row>
    <row r="204" spans="1:11" ht="15.75">
      <c r="A204" s="49"/>
      <c r="B204" s="56"/>
      <c r="C204" s="56"/>
      <c r="D204" s="5" t="s">
        <v>287</v>
      </c>
      <c r="E204" s="27">
        <v>1208.8</v>
      </c>
      <c r="F204" s="27">
        <v>1208.8</v>
      </c>
      <c r="G204" s="27">
        <v>1208.8</v>
      </c>
      <c r="H204" s="27">
        <v>1208.8</v>
      </c>
      <c r="I204" s="27">
        <v>1208.8</v>
      </c>
      <c r="J204" s="27">
        <f>E204+F204+G204+H204+I204</f>
        <v>6044</v>
      </c>
      <c r="K204" s="2"/>
    </row>
    <row r="205" spans="1:11" ht="65.25" customHeight="1">
      <c r="A205" s="49"/>
      <c r="B205" s="56"/>
      <c r="C205" s="56"/>
      <c r="D205" s="5" t="s">
        <v>288</v>
      </c>
      <c r="E205" s="27"/>
      <c r="F205" s="27"/>
      <c r="G205" s="27"/>
      <c r="H205" s="27"/>
      <c r="I205" s="27"/>
      <c r="J205" s="27"/>
      <c r="K205" s="2"/>
    </row>
    <row r="207" spans="1:11" ht="17.100000000000001" customHeight="1">
      <c r="A207" s="62" t="s">
        <v>289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</row>
  </sheetData>
  <mergeCells count="127">
    <mergeCell ref="A196:A200"/>
    <mergeCell ref="B196:B200"/>
    <mergeCell ref="C196:C200"/>
    <mergeCell ref="A201:A205"/>
    <mergeCell ref="B201:B205"/>
    <mergeCell ref="C201:C205"/>
    <mergeCell ref="A207:K207"/>
    <mergeCell ref="A179:A183"/>
    <mergeCell ref="B179:B183"/>
    <mergeCell ref="C179:C183"/>
    <mergeCell ref="B185:K185"/>
    <mergeCell ref="A186:A190"/>
    <mergeCell ref="B186:B190"/>
    <mergeCell ref="C186:C190"/>
    <mergeCell ref="A191:A195"/>
    <mergeCell ref="B191:B195"/>
    <mergeCell ref="C191:C195"/>
    <mergeCell ref="A164:A168"/>
    <mergeCell ref="B164:B168"/>
    <mergeCell ref="C164:C168"/>
    <mergeCell ref="A169:A173"/>
    <mergeCell ref="B169:B173"/>
    <mergeCell ref="C169:C173"/>
    <mergeCell ref="A174:A178"/>
    <mergeCell ref="B174:B178"/>
    <mergeCell ref="C174:C178"/>
    <mergeCell ref="B148:K148"/>
    <mergeCell ref="A149:A153"/>
    <mergeCell ref="B149:B153"/>
    <mergeCell ref="C149:C153"/>
    <mergeCell ref="A154:A158"/>
    <mergeCell ref="B154:B158"/>
    <mergeCell ref="C154:C158"/>
    <mergeCell ref="A159:A163"/>
    <mergeCell ref="B159:B163"/>
    <mergeCell ref="C159:C163"/>
    <mergeCell ref="A133:A137"/>
    <mergeCell ref="B133:B137"/>
    <mergeCell ref="C133:C137"/>
    <mergeCell ref="A138:A142"/>
    <mergeCell ref="B138:B142"/>
    <mergeCell ref="C138:C142"/>
    <mergeCell ref="A143:A147"/>
    <mergeCell ref="B143:B147"/>
    <mergeCell ref="C143:C147"/>
    <mergeCell ref="A118:A122"/>
    <mergeCell ref="B118:B122"/>
    <mergeCell ref="C118:C122"/>
    <mergeCell ref="A123:A127"/>
    <mergeCell ref="B123:B127"/>
    <mergeCell ref="C123:C127"/>
    <mergeCell ref="A128:A132"/>
    <mergeCell ref="B128:B132"/>
    <mergeCell ref="C128:C132"/>
    <mergeCell ref="A103:A107"/>
    <mergeCell ref="B103:B107"/>
    <mergeCell ref="C103:C107"/>
    <mergeCell ref="A108:A112"/>
    <mergeCell ref="B108:B112"/>
    <mergeCell ref="C108:C112"/>
    <mergeCell ref="A113:A117"/>
    <mergeCell ref="B113:B117"/>
    <mergeCell ref="C113:C117"/>
    <mergeCell ref="A88:A92"/>
    <mergeCell ref="B88:B92"/>
    <mergeCell ref="C88:C92"/>
    <mergeCell ref="A93:A97"/>
    <mergeCell ref="B93:B97"/>
    <mergeCell ref="C93:C97"/>
    <mergeCell ref="A98:A102"/>
    <mergeCell ref="B98:B102"/>
    <mergeCell ref="C98:C102"/>
    <mergeCell ref="A73:A77"/>
    <mergeCell ref="B73:B77"/>
    <mergeCell ref="C73:C77"/>
    <mergeCell ref="A78:A82"/>
    <mergeCell ref="B78:B82"/>
    <mergeCell ref="C78:C82"/>
    <mergeCell ref="A83:A87"/>
    <mergeCell ref="B83:B87"/>
    <mergeCell ref="C83:C87"/>
    <mergeCell ref="A48:A52"/>
    <mergeCell ref="B48:B52"/>
    <mergeCell ref="C48:C52"/>
    <mergeCell ref="A53:A57"/>
    <mergeCell ref="B53:B57"/>
    <mergeCell ref="C53:C57"/>
    <mergeCell ref="A68:A72"/>
    <mergeCell ref="B68:B72"/>
    <mergeCell ref="C68:C72"/>
    <mergeCell ref="A58:A62"/>
    <mergeCell ref="B58:B62"/>
    <mergeCell ref="C58:C62"/>
    <mergeCell ref="A63:A67"/>
    <mergeCell ref="B63:B67"/>
    <mergeCell ref="C63:C67"/>
    <mergeCell ref="A33:A37"/>
    <mergeCell ref="B33:B37"/>
    <mergeCell ref="C33:C37"/>
    <mergeCell ref="A38:A42"/>
    <mergeCell ref="B38:B42"/>
    <mergeCell ref="C38:C42"/>
    <mergeCell ref="A43:A47"/>
    <mergeCell ref="B43:B47"/>
    <mergeCell ref="C43:C47"/>
    <mergeCell ref="A12:A21"/>
    <mergeCell ref="B12:B21"/>
    <mergeCell ref="C12:C16"/>
    <mergeCell ref="C17:C21"/>
    <mergeCell ref="B22:K22"/>
    <mergeCell ref="A23:A27"/>
    <mergeCell ref="B23:B27"/>
    <mergeCell ref="C23:C27"/>
    <mergeCell ref="A28:A32"/>
    <mergeCell ref="B28:B32"/>
    <mergeCell ref="C28:C32"/>
    <mergeCell ref="A1:K1"/>
    <mergeCell ref="A3:K3"/>
    <mergeCell ref="A4:K4"/>
    <mergeCell ref="A6:K6"/>
    <mergeCell ref="A7:K7"/>
    <mergeCell ref="A9:A10"/>
    <mergeCell ref="B9:B10"/>
    <mergeCell ref="C9:C10"/>
    <mergeCell ref="D9:D10"/>
    <mergeCell ref="E9:J9"/>
    <mergeCell ref="H5:J5"/>
  </mergeCells>
  <pageMargins left="0.78740157480314965" right="0.78740157480314965" top="0.59055118110236227" bottom="0.78740157480314965" header="0.47244094488188981" footer="0.4724409448818898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Федорова</dc:creator>
  <cp:lastModifiedBy>user</cp:lastModifiedBy>
  <cp:revision>74</cp:revision>
  <cp:lastPrinted>2024-11-01T02:34:36Z</cp:lastPrinted>
  <dcterms:created xsi:type="dcterms:W3CDTF">2024-04-25T02:56:00Z</dcterms:created>
  <dcterms:modified xsi:type="dcterms:W3CDTF">2024-11-01T04:51:35Z</dcterms:modified>
</cp:coreProperties>
</file>